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88" i="23"/>
  <c r="E88" i="23" l="1"/>
  <c r="E93" i="23" s="1"/>
  <c r="F92" i="23"/>
  <c r="G90" i="23"/>
  <c r="G91" i="23" s="1"/>
  <c r="G92" i="23"/>
  <c r="G88" i="23"/>
  <c r="G93" i="23" s="1"/>
  <c r="H83" i="23"/>
  <c r="H87" i="23" s="1"/>
  <c r="F93"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l="1"/>
  <c r="M87" i="23" s="1"/>
  <c r="L88" i="23"/>
  <c r="L93" i="23" s="1"/>
  <c r="L92" i="23"/>
  <c r="L91" i="23"/>
  <c r="L94" i="23" s="1"/>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<sst xmlns="http://schemas.openxmlformats.org/spreadsheetml/2006/main" count="1078" uniqueCount="589">
  <si>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</si>
  <si>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</si>
  <si>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</si>
  <si>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</si>
  <si>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</si>
  <si>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</si>
  <si>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</si>
  <si>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</si>
  <si>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</si>
  <si>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</si>
  <si>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</si>
  <si>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</si>
  <si>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</si>
  <si>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</si>
  <si>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</si>
  <si>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</si>
  <si>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</si>
  <si>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</si>
  <si>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</si>
  <si>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</si>
  <si>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</si>
  <si>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</si>
  <si>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</si>
  <si>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</si>
  <si>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</si>
  <si>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</si>
  <si>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</si>
  <si>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</si>
  <si>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</si>
  <si>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</si>
  <si>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</si>
  <si>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</si>
  <si>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</si>
  <si>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</si>
  <si>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</si>
  <si>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</si>
  <si>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</si>
  <si>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</si>
  <si>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</si>
  <si>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</si>
  <si>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</si>
  <si>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</si>
  <si>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</si>
  <si>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</si>
  <si>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</si>
  <si>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</si>
  <si>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</si>
  <si>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</si>
  <si>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</si>
  <si>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</si>
  <si>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</si>
  <si>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</si>
  <si>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</si>
  <si>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</si>
  <si>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</si>
  <si>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</si>
  <si>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</si>
  <si>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</si>
  <si>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</si>
  <si>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</si>
  <si>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</si>
  <si>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</si>
  <si>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</si>
  <si>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</si>
  <si>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</si>
  <si>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</si>
  <si>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</si>
  <si>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</si>
  <si>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</si>
  <si>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</si>
  <si>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</si>
  <si>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</si>
  <si>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</si>
  <si>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</si>
  <si>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</si>
  <si>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</si>
  <si>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</si>
  <si>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</si>
  <si>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</si>
  <si>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</si>
  <si>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</si>
  <si>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</si>
  <si>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</si>
  <si>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</si>
  <si>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</si>
  <si>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</si>
  <si>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</si>
  <si>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</si>
  <si>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</si>
  <si>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</si>
  <si>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</si>
  <si>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</si>
  <si>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</si>
  <si>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</si>
  <si>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</si>
  <si>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</si>
  <si>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</si>
  <si>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</si>
  <si>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</si>
  <si>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</si>
  <si>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</si>
  <si>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</si>
  <si>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</si>
  <si>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</si>
  <si>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</si>
  <si>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</si>
  <si>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</si>
  <si>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</si>
  <si>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</si>
  <si>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</si>
  <si>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</si>
  <si>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</si>
  <si>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</si>
  <si>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</si>
  <si>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</si>
  <si>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</si>
  <si>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</si>
  <si>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</si>
  <si>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</si>
  <si>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</si>
  <si>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</si>
  <si>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</si>
  <si>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</si>
  <si>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</si>
  <si>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</si>
  <si>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</si>
  <si>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</si>
  <si>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</si>
  <si>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</si>
  <si>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</si>
  <si>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</si>
  <si>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</si>
  <si>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</si>
  <si>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</si>
  <si>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</si>
  <si>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</si>
  <si>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</si>
  <si>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</si>
  <si>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</si>
  <si>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</si>
  <si>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</si>
  <si>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</si>
  <si>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</si>
  <si>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</si>
  <si>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</si>
  <si>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</si>
  <si>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</si>
  <si>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</si>
  <si>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</si>
  <si>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</si>
  <si>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</si>
  <si>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</si>
  <si>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</si>
  <si>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</si>
  <si>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</si>
  <si>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</si>
  <si>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</si>
  <si>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</si>
  <si>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</si>
  <si>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</si>
  <si>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</si>
  <si>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</si>
  <si>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</si>
  <si>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</si>
  <si>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</si>
  <si>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</si>
  <si>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</si>
  <si>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</si>
  <si>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</si>
  <si>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</si>
  <si>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</si>
  <si>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</si>
  <si>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</si>
  <si>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</si>
  <si>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</si>
  <si>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</si>
  <si>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</si>
  <si>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</si>
  <si>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</si>
  <si>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</si>
  <si>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</si>
  <si>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</si>
  <si>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</si>
  <si>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</si>
  <si>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</si>
  <si>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</si>
  <si>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</si>
  <si>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</si>
  <si>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</si>
  <si>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</si>
  <si>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</si>
  <si>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</si>
  <si>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</si>
  <si>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</si>
  <si>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</si>
  <si>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</si>
  <si>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</si>
  <si>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</si>
  <si>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</si>
  <si>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</si>
  <si>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</si>
  <si>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</si>
  <si>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</si>
  <si>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</si>
  <si>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</si>
  <si>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</si>
  <si>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</si>
  <si>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</si>
  <si>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</si>
  <si>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</si>
  <si>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</si>
  <si>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</si>
  <si>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</si>
  <si>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</si>
  <si>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</si>
  <si>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</si>
  <si>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</si>
  <si>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</si>
  <si>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</si>
  <si>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</si>
  <si>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</si>
  <si>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</si>
  <si>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</si>
  <si>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</si>
  <si>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</si>
  <si>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</si>
  <si>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</si>
  <si>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</si>
  <si>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</si>
  <si>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</si>
  <si>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</si>
  <si>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</si>
  <si>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</si>
  <si>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</si>
  <si>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</si>
  <si>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</si>
  <si>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</si>
  <si>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</si>
  <si>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</si>
  <si>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</si>
  <si>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</si>
  <si>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</si>
  <si>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</si>
  <si>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</si>
  <si>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</si>
  <si>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</si>
  <si>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</si>
  <si>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</si>
  <si>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</si>
  <si>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</si>
  <si>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</si>
  <si>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</si>
  <si>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</si>
  <si>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</si>
  <si>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</si>
  <si>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</si>
  <si>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</si>
  <si>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</si>
  <si>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</si>
  <si>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</si>
  <si>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</si>
  <si>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</si>
  <si>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</si>
  <si>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</si>
  <si>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</si>
  <si>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</si>
  <si>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</si>
  <si>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</si>
  <si>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</si>
  <si>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</si>
  <si>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</si>
  <si>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</si>
  <si>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</si>
  <si>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</si>
  <si>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</si>
  <si>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</si>
  <si>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</si>
  <si>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</si>
  <si>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</si>
  <si>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</si>
  <si>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</si>
  <si>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</si>
  <si>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</si>
  <si>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</si>
  <si>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</si>
  <si>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</si>
  <si>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</si>
  <si>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</si>
  <si>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</si>
  <si>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</si>
  <si>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</si>
  <si>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</si>
  <si>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</si>
  <si>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</si>
  <si>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</si>
  <si>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</si>
  <si>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</si>
  <si>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</si>
  <si>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</si>
  <si>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</si>
  <si>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</si>
  <si>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</si>
  <si>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</si>
  <si>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</si>
  <si>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</si>
  <si>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</si>
  <si>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</si>
  <si>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</si>
  <si>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</si>
  <si>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</si>
  <si>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</si>
  <si>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</si>
  <si>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</si>
  <si>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</si>
  <si>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</si>
  <si>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</si>
  <si>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</si>
  <si>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</si>
  <si>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</si>
  <si>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</si>
  <si>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</si>
  <si>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</si>
  <si>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</si>
  <si>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</si>
  <si>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</si>
  <si>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</si>
  <si>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</si>
  <si>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</si>
  <si>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</si>
  <si>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</si>
  <si>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</si>
  <si>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</si>
  <si>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</si>
  <si>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</si>
  <si>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</si>
  <si>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</si>
  <si>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</si>
  <si>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</si>
  <si>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</si>
  <si>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</si>
  <si>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</si>
  <si>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</si>
  <si>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</si>
  <si>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</si>
  <si>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</si>
  <si>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</si>
  <si>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</si>
  <si>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</si>
  <si>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</si>
  <si>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</si>
  <si>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</si>
  <si>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</si>
  <si>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</si>
  <si>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</si>
  <si>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</si>
  <si>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</si>
  <si>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</si>
  <si>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</si>
  <si>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</si>
  <si>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</si>
  <si>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</si>
  <si>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</si>
  <si>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</si>
  <si>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</si>
  <si>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</si>
  <si>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</si>
  <si>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</si>
  <si>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</si>
  <si>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</si>
  <si>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</si>
  <si>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</si>
  <si>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</si>
  <si>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</si>
  <si>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</si>
  <si>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</si>
  <si>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</si>
  <si>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</si>
  <si>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</si>
  <si>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</si>
  <si>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</si>
  <si>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</si>
  <si>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</si>
  <si>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</si>
  <si>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</si>
  <si>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</si>
  <si>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</si>
  <si>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</si>
  <si>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</si>
  <si>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</si>
  <si>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</si>
  <si>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</si>
  <si>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</si>
  <si>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</si>
  <si>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</si>
  <si>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</si>
  <si>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</si>
  <si>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</si>
  <si>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</si>
  <si>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</si>
  <si>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</si>
  <si>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</si>
  <si>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</si>
  <si>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</si>
  <si>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</si>
  <si>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</si>
  <si>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</si>
  <si>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</si>
  <si>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</si>
  <si>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</si>
  <si>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</si>
  <si>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</si>
  <si>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</si>
  <si>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</si>
  <si>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</si>
  <si>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</si>
  <si>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</si>
  <si>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</si>
  <si>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</si>
  <si>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</si>
  <si>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</si>
  <si>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</si>
  <si>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</si>
  <si>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</si>
  <si>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</si>
  <si>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</si>
  <si>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</si>
  <si>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</si>
  <si>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</si>
  <si>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</si>
  <si>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</si>
  <si>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</si>
  <si>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</si>
  <si>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</si>
  <si>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</si>
  <si>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</si>
  <si>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</si>
  <si>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</si>
  <si>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</si>
  <si>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</si>
  <si>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</si>
  <si>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</si>
  <si>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</si>
  <si>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</si>
  <si>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</si>
  <si>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</si>
  <si>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</si>
  <si>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</si>
  <si>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</si>
  <si>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</si>
  <si>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</si>
  <si>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</si>
  <si>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</si>
  <si>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</si>
  <si>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</si>
  <si>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</si>
  <si>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</si>
  <si>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</si>
  <si>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</si>
  <si>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</si>
  <si>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</si>
  <si>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</si>
  <si>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</si>
  <si>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</si>
  <si>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</si>
  <si>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</si>
  <si>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</si>
  <si>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</si>
  <si>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</si>
  <si>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</si>
  <si>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</si>
  <si>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</si>
  <si>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</si>
  <si>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</si>
  <si>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</si>
  <si>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</si>
  <si>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</si>
  <si>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</si>
  <si>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</si>
  <si>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</si>
  <si>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</si>
  <si>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</si>
  <si>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</si>
  <si>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</si>
  <si>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</si>
  <si>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</si>
  <si>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</si>
  <si>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</si>
  <si>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</si>
  <si>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</si>
  <si>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</si>
  <si>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</si>
  <si>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</si>
  <si>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</si>
  <si>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</si>
  <si>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</si>
  <si>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</si>
  <si>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</si>
  <si>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</si>
  <si>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</si>
  <si>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</si>
  <si>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</si>
  <si>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</si>
  <si>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</si>
  <si>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</si>
  <si>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</si>
  <si>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</si>
  <si>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</si>
  <si>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</si>
  <si>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</si>
  <si>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</si>
  <si>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</si>
  <si>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</si>
  <si>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</si>
  <si>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</si>
  <si>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</si>
  <si>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</si>
  <si>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</si>
  <si>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</si>
  <si>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</si>
  <si>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</si>
  <si>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</si>
  <si>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</si>
  <si>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</si>
  <si>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</si>
  <si>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</si>
  <si>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</si>
  <si>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</si>
  <si>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</si>
  <si>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</si>
  <si>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</si>
  <si>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</si>
  <si>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</si>
  <si>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</si>
  <si>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</si>
  <si>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</si>
  <si>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</si>
  <si>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</si>
  <si>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</si>
  <si>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</si>
  <si>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</si>
  <si>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</si>
  <si>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</si>
  <si>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</si>
  <si>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</si>
  <si>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</si>
  <si>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</si>
  <si>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</si>
  <si>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</si>
  <si>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</si>
  <si>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</si>
  <si>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</si>
  <si>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</si>
  <si>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</si>
  <si>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</si>
  <si>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</si>
  <si>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</si>
  <si>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</si>
  <si>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</si>
  <si>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</si>
  <si>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</si>
  <si>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</si>
  <si>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</si>
  <si>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</si>
  <si>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</si>
  <si>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</si>
  <si>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</si>
  <si>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</si>
  <si>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</si>
  <si>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</si>
  <si>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</si>
  <si>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</si>
  <si>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</si>
  <si>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</si>
  <si>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</si>
  <si>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</si>
  <si>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</si>
  <si>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</si>
  <si>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</si>
  <si>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</si>
  <si>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</si>
  <si>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</si>
  <si>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</si>
  <si>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</si>
  <si>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</si>
  <si>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</si>
  <si>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</si>
  <si>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</si>
  <si>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</si>
  <si>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1.2.2.196.43</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</si>
</sst>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wrapText="1"/>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4576"/>
        <c:axId val="314924968"/>
      </c:lineChart>
      <c:catAx>
        <c:axId val="314924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4968"/>
        <c:crosses val="autoZero"/>
        <c:auto val="1"/>
        <c:lblAlgn val="ctr"/>
        <c:lblOffset val="100"/>
        <c:noMultiLvlLbl val="0"/>
      </c:catAx>
      <c:valAx>
        <c:axId val="31492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4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74074880"/>
        <c:axId val="474076840"/>
      </c:lineChart>
      <c:catAx>
        <c:axId val="47407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76840"/>
        <c:crosses val="autoZero"/>
        <c:auto val="1"/>
        <c:lblAlgn val="ctr"/>
        <c:lblOffset val="100"/>
        <c:noMultiLvlLbl val="0"/>
      </c:catAx>
      <c:valAx>
        <c:axId val="47407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7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474076056"/>
        <c:axId val="474077624"/>
      </c:lineChart>
      <c:catAx>
        <c:axId val="47407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77624"/>
        <c:crosses val="autoZero"/>
        <c:auto val="1"/>
        <c:lblAlgn val="ctr"/>
        <c:lblOffset val="100"/>
        <c:noMultiLvlLbl val="0"/>
      </c:catAx>
      <c:valAx>
        <c:axId val="47407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7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78016"/>
        <c:axId val="474075664"/>
      </c:lineChart>
      <c:catAx>
        <c:axId val="47407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75664"/>
        <c:crosses val="autoZero"/>
        <c:auto val="1"/>
        <c:lblAlgn val="ctr"/>
        <c:lblOffset val="100"/>
        <c:noMultiLvlLbl val="0"/>
      </c:catAx>
      <c:valAx>
        <c:axId val="47407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7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496360"/>
        <c:axId val="310496752"/>
      </c:lineChart>
      <c:catAx>
        <c:axId val="31049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496752"/>
        <c:crosses val="autoZero"/>
        <c:auto val="1"/>
        <c:lblAlgn val="ctr"/>
        <c:lblOffset val="100"/>
        <c:noMultiLvlLbl val="0"/>
      </c:catAx>
      <c:valAx>
        <c:axId val="31049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49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495576"/>
        <c:axId val="310493224"/>
      </c:lineChart>
      <c:catAx>
        <c:axId val="31049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493224"/>
        <c:crosses val="autoZero"/>
        <c:auto val="1"/>
        <c:lblAlgn val="ctr"/>
        <c:lblOffset val="100"/>
        <c:noMultiLvlLbl val="0"/>
      </c:catAx>
      <c:valAx>
        <c:axId val="31049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49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494008"/>
        <c:axId val="310494400"/>
      </c:lineChart>
      <c:catAx>
        <c:axId val="31049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494400"/>
        <c:crosses val="autoZero"/>
        <c:auto val="1"/>
        <c:lblAlgn val="ctr"/>
        <c:lblOffset val="100"/>
        <c:noMultiLvlLbl val="0"/>
      </c:catAx>
      <c:valAx>
        <c:axId val="31049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49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495184"/>
        <c:axId val="859706360"/>
      </c:lineChart>
      <c:catAx>
        <c:axId val="31049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9706360"/>
        <c:crosses val="autoZero"/>
        <c:auto val="1"/>
        <c:lblAlgn val="ctr"/>
        <c:lblOffset val="100"/>
        <c:noMultiLvlLbl val="0"/>
      </c:catAx>
      <c:valAx>
        <c:axId val="85970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49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9706752"/>
        <c:axId val="859707536"/>
      </c:lineChart>
      <c:catAx>
        <c:axId val="8597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9707536"/>
        <c:crosses val="autoZero"/>
        <c:auto val="1"/>
        <c:lblAlgn val="ctr"/>
        <c:lblOffset val="100"/>
        <c:noMultiLvlLbl val="0"/>
      </c:catAx>
      <c:valAx>
        <c:axId val="85970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970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9707928"/>
        <c:axId val="859705968"/>
      </c:lineChart>
      <c:catAx>
        <c:axId val="85970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9705968"/>
        <c:crosses val="autoZero"/>
        <c:auto val="1"/>
        <c:lblAlgn val="ctr"/>
        <c:lblOffset val="100"/>
        <c:noMultiLvlLbl val="0"/>
      </c:catAx>
      <c:valAx>
        <c:axId val="85970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970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9707144"/>
        <c:axId val="859705576"/>
      </c:lineChart>
      <c:catAx>
        <c:axId val="85970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9705576"/>
        <c:crosses val="autoZero"/>
        <c:auto val="1"/>
        <c:lblAlgn val="ctr"/>
        <c:lblOffset val="100"/>
        <c:noMultiLvlLbl val="0"/>
      </c:catAx>
      <c:valAx>
        <c:axId val="85970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970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180912"/>
        <c:axId val="271181304"/>
      </c:lineChart>
      <c:catAx>
        <c:axId val="2711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181304"/>
        <c:crosses val="autoZero"/>
        <c:auto val="1"/>
        <c:lblAlgn val="ctr"/>
        <c:lblOffset val="100"/>
        <c:noMultiLvlLbl val="0"/>
      </c:catAx>
      <c:valAx>
        <c:axId val="2711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1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180520"/>
        <c:axId val="271180128"/>
      </c:lineChart>
      <c:catAx>
        <c:axId val="2711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180128"/>
        <c:crosses val="autoZero"/>
        <c:auto val="1"/>
        <c:lblAlgn val="ctr"/>
        <c:lblOffset val="100"/>
        <c:noMultiLvlLbl val="0"/>
      </c:catAx>
      <c:valAx>
        <c:axId val="2711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1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178952"/>
        <c:axId val="271179736"/>
      </c:lineChart>
      <c:catAx>
        <c:axId val="27117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179736"/>
        <c:crosses val="autoZero"/>
        <c:auto val="1"/>
        <c:lblAlgn val="ctr"/>
        <c:lblOffset val="100"/>
        <c:noMultiLvlLbl val="0"/>
      </c:catAx>
      <c:valAx>
        <c:axId val="27117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17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69200"/>
        <c:axId val="263870768"/>
      </c:lineChart>
      <c:catAx>
        <c:axId val="2638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70768"/>
        <c:crosses val="autoZero"/>
        <c:auto val="1"/>
        <c:lblAlgn val="ctr"/>
        <c:lblOffset val="100"/>
        <c:noMultiLvlLbl val="0"/>
      </c:catAx>
      <c:valAx>
        <c:axId val="26387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71160"/>
        <c:axId val="263867632"/>
      </c:lineChart>
      <c:catAx>
        <c:axId val="26387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67632"/>
        <c:crosses val="autoZero"/>
        <c:auto val="1"/>
        <c:lblAlgn val="ctr"/>
        <c:lblOffset val="100"/>
        <c:noMultiLvlLbl val="0"/>
      </c:catAx>
      <c:valAx>
        <c:axId val="26386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7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69592"/>
        <c:axId val="263868024"/>
      </c:lineChart>
      <c:catAx>
        <c:axId val="26386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68024"/>
        <c:crosses val="autoZero"/>
        <c:auto val="1"/>
        <c:lblAlgn val="ctr"/>
        <c:lblOffset val="100"/>
        <c:noMultiLvlLbl val="0"/>
      </c:catAx>
      <c:valAx>
        <c:axId val="26386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6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69984"/>
        <c:axId val="265936056"/>
      </c:lineChart>
      <c:catAx>
        <c:axId val="2638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36056"/>
        <c:crosses val="autoZero"/>
        <c:auto val="1"/>
        <c:lblAlgn val="ctr"/>
        <c:lblOffset val="100"/>
        <c:noMultiLvlLbl val="0"/>
      </c:catAx>
      <c:valAx>
        <c:axId val="26593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36840"/>
        <c:axId val="265938016"/>
      </c:lineChart>
      <c:catAx>
        <c:axId val="26593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38016"/>
        <c:crosses val="autoZero"/>
        <c:auto val="1"/>
        <c:lblAlgn val="ctr"/>
        <c:lblOffset val="100"/>
        <c:noMultiLvlLbl val="0"/>
      </c:catAx>
      <c:valAx>
        <c:axId val="26593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3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36448"/>
        <c:axId val="265939192"/>
      </c:lineChart>
      <c:catAx>
        <c:axId val="26593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39192"/>
        <c:crosses val="autoZero"/>
        <c:auto val="1"/>
        <c:lblAlgn val="ctr"/>
        <c:lblOffset val="100"/>
        <c:noMultiLvlLbl val="0"/>
      </c:catAx>
      <c:valAx>
        <c:axId val="26593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3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39584"/>
        <c:axId val="265937232"/>
      </c:lineChart>
      <c:catAx>
        <c:axId val="26593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37232"/>
        <c:crosses val="autoZero"/>
        <c:auto val="1"/>
        <c:lblAlgn val="ctr"/>
        <c:lblOffset val="100"/>
        <c:noMultiLvlLbl val="0"/>
      </c:catAx>
      <c:valAx>
        <c:axId val="26593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3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39184"/>
        <c:axId val="777838400"/>
      </c:lineChart>
      <c:catAx>
        <c:axId val="77783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8400"/>
        <c:crosses val="autoZero"/>
        <c:auto val="1"/>
        <c:lblAlgn val="ctr"/>
        <c:lblOffset val="100"/>
        <c:noMultiLvlLbl val="0"/>
      </c:catAx>
      <c:valAx>
        <c:axId val="77783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3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40360"/>
        <c:axId val="777838792"/>
      </c:lineChart>
      <c:catAx>
        <c:axId val="77784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8792"/>
        <c:crosses val="autoZero"/>
        <c:auto val="1"/>
        <c:lblAlgn val="ctr"/>
        <c:lblOffset val="100"/>
        <c:noMultiLvlLbl val="0"/>
      </c:catAx>
      <c:valAx>
        <c:axId val="77783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4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40752"/>
        <c:axId val="777837616"/>
      </c:lineChart>
      <c:catAx>
        <c:axId val="7778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7616"/>
        <c:crosses val="autoZero"/>
        <c:auto val="1"/>
        <c:lblAlgn val="ctr"/>
        <c:lblOffset val="100"/>
        <c:noMultiLvlLbl val="0"/>
      </c:catAx>
      <c:valAx>
        <c:axId val="77783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961176"/>
        <c:axId val="759965488"/>
      </c:lineChart>
      <c:catAx>
        <c:axId val="75996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965488"/>
        <c:crosses val="autoZero"/>
        <c:auto val="1"/>
        <c:lblAlgn val="ctr"/>
        <c:lblOffset val="100"/>
        <c:noMultiLvlLbl val="0"/>
      </c:catAx>
      <c:valAx>
        <c:axId val="75996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96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963920"/>
        <c:axId val="759959608"/>
      </c:lineChart>
      <c:catAx>
        <c:axId val="75996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959608"/>
        <c:crosses val="autoZero"/>
        <c:auto val="1"/>
        <c:lblAlgn val="ctr"/>
        <c:lblOffset val="100"/>
        <c:noMultiLvlLbl val="0"/>
      </c:catAx>
      <c:valAx>
        <c:axId val="75995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96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964704"/>
        <c:axId val="759965880"/>
      </c:lineChart>
      <c:catAx>
        <c:axId val="75996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965880"/>
        <c:crosses val="autoZero"/>
        <c:auto val="1"/>
        <c:lblAlgn val="ctr"/>
        <c:lblOffset val="100"/>
        <c:noMultiLvlLbl val="0"/>
      </c:catAx>
      <c:valAx>
        <c:axId val="75996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96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966272"/>
        <c:axId val="759960392"/>
      </c:lineChart>
      <c:catAx>
        <c:axId val="75996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960392"/>
        <c:crosses val="autoZero"/>
        <c:auto val="1"/>
        <c:lblAlgn val="ctr"/>
        <c:lblOffset val="100"/>
        <c:noMultiLvlLbl val="0"/>
      </c:catAx>
      <c:valAx>
        <c:axId val="75996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96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960000"/>
        <c:axId val="759965096"/>
      </c:lineChart>
      <c:catAx>
        <c:axId val="75996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965096"/>
        <c:crosses val="autoZero"/>
        <c:auto val="1"/>
        <c:lblAlgn val="ctr"/>
        <c:lblOffset val="100"/>
        <c:noMultiLvlLbl val="0"/>
      </c:catAx>
      <c:valAx>
        <c:axId val="75996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96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961568"/>
        <c:axId val="759961960"/>
      </c:lineChart>
      <c:catAx>
        <c:axId val="75996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961960"/>
        <c:crosses val="autoZero"/>
        <c:auto val="1"/>
        <c:lblAlgn val="ctr"/>
        <c:lblOffset val="100"/>
        <c:noMultiLvlLbl val="0"/>
      </c:catAx>
      <c:valAx>
        <c:axId val="75996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96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962744"/>
        <c:axId val="759963136"/>
      </c:lineChart>
      <c:catAx>
        <c:axId val="75996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963136"/>
        <c:crosses val="autoZero"/>
        <c:auto val="1"/>
        <c:lblAlgn val="ctr"/>
        <c:lblOffset val="100"/>
        <c:noMultiLvlLbl val="0"/>
      </c:catAx>
      <c:valAx>
        <c:axId val="75996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96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6216"/>
        <c:axId val="270446608"/>
      </c:lineChart>
      <c:catAx>
        <c:axId val="27044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6608"/>
        <c:crosses val="autoZero"/>
        <c:auto val="1"/>
        <c:lblAlgn val="ctr"/>
        <c:lblOffset val="100"/>
        <c:noMultiLvlLbl val="0"/>
      </c:catAx>
      <c:valAx>
        <c:axId val="27044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5040"/>
        <c:axId val="270445432"/>
      </c:lineChart>
      <c:catAx>
        <c:axId val="27044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5432"/>
        <c:crosses val="autoZero"/>
        <c:auto val="1"/>
        <c:lblAlgn val="ctr"/>
        <c:lblOffset val="100"/>
        <c:noMultiLvlLbl val="0"/>
      </c:catAx>
      <c:valAx>
        <c:axId val="27044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0728"/>
        <c:axId val="270441120"/>
      </c:lineChart>
      <c:catAx>
        <c:axId val="27044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1120"/>
        <c:crosses val="autoZero"/>
        <c:auto val="1"/>
        <c:lblAlgn val="ctr"/>
        <c:lblOffset val="100"/>
        <c:noMultiLvlLbl val="0"/>
      </c:catAx>
      <c:valAx>
        <c:axId val="27044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2296"/>
        <c:axId val="270441512"/>
      </c:lineChart>
      <c:catAx>
        <c:axId val="27044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1512"/>
        <c:crosses val="autoZero"/>
        <c:auto val="1"/>
        <c:lblAlgn val="ctr"/>
        <c:lblOffset val="100"/>
        <c:noMultiLvlLbl val="0"/>
      </c:catAx>
      <c:valAx>
        <c:axId val="27044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8176"/>
        <c:axId val="270443080"/>
      </c:lineChart>
      <c:catAx>
        <c:axId val="27044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3080"/>
        <c:crosses val="autoZero"/>
        <c:auto val="1"/>
        <c:lblAlgn val="ctr"/>
        <c:lblOffset val="100"/>
        <c:noMultiLvlLbl val="0"/>
      </c:catAx>
      <c:valAx>
        <c:axId val="27044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3472"/>
        <c:axId val="270443864"/>
      </c:lineChart>
      <c:catAx>
        <c:axId val="27044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443864"/>
        <c:crosses val="autoZero"/>
        <c:auto val="1"/>
        <c:lblAlgn val="ctr"/>
        <c:lblOffset val="100"/>
        <c:noMultiLvlLbl val="0"/>
      </c:catAx>
      <c:valAx>
        <c:axId val="27044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444648"/>
        <c:axId val="313726160"/>
      </c:lineChart>
      <c:catAx>
        <c:axId val="27044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3726160"/>
        <c:crosses val="autoZero"/>
        <c:auto val="1"/>
        <c:lblAlgn val="ctr"/>
        <c:lblOffset val="100"/>
        <c:noMultiLvlLbl val="0"/>
      </c:catAx>
      <c:valAx>
        <c:axId val="31372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44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3731648"/>
        <c:axId val="313727728"/>
      </c:lineChart>
      <c:catAx>
        <c:axId val="31373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3727728"/>
        <c:crosses val="autoZero"/>
        <c:auto val="1"/>
        <c:lblAlgn val="ctr"/>
        <c:lblOffset val="100"/>
        <c:noMultiLvlLbl val="0"/>
      </c:catAx>
      <c:valAx>
        <c:axId val="31372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373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3726552"/>
        <c:axId val="313726944"/>
      </c:lineChart>
      <c:catAx>
        <c:axId val="31372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3726944"/>
        <c:crosses val="autoZero"/>
        <c:auto val="1"/>
        <c:lblAlgn val="ctr"/>
        <c:lblOffset val="100"/>
        <c:noMultiLvlLbl val="0"/>
      </c:catAx>
      <c:valAx>
        <c:axId val="31372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372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3732040"/>
        <c:axId val="313727336"/>
      </c:lineChart>
      <c:catAx>
        <c:axId val="31373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3727336"/>
        <c:crosses val="autoZero"/>
        <c:auto val="1"/>
        <c:lblAlgn val="ctr"/>
        <c:lblOffset val="100"/>
        <c:noMultiLvlLbl val="0"/>
      </c:catAx>
      <c:valAx>
        <c:axId val="31372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373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3728512"/>
        <c:axId val="313732432"/>
      </c:lineChart>
      <c:catAx>
        <c:axId val="31372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3732432"/>
        <c:crosses val="autoZero"/>
        <c:auto val="1"/>
        <c:lblAlgn val="ctr"/>
        <c:lblOffset val="100"/>
        <c:noMultiLvlLbl val="0"/>
      </c:catAx>
      <c:valAx>
        <c:axId val="31373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372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3729688"/>
        <c:axId val="313725376"/>
      </c:lineChart>
      <c:catAx>
        <c:axId val="31372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3725376"/>
        <c:crosses val="autoZero"/>
        <c:auto val="1"/>
        <c:lblAlgn val="ctr"/>
        <c:lblOffset val="100"/>
        <c:noMultiLvlLbl val="0"/>
      </c:catAx>
      <c:valAx>
        <c:axId val="31372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372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3730080"/>
        <c:axId val="313730472"/>
      </c:lineChart>
      <c:catAx>
        <c:axId val="31373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3730472"/>
        <c:crosses val="autoZero"/>
        <c:auto val="1"/>
        <c:lblAlgn val="ctr"/>
        <c:lblOffset val="100"/>
        <c:noMultiLvlLbl val="0"/>
      </c:catAx>
      <c:valAx>
        <c:axId val="31373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373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71136"/>
        <c:axId val="734371528"/>
      </c:lineChart>
      <c:catAx>
        <c:axId val="73437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71528"/>
        <c:crosses val="autoZero"/>
        <c:auto val="1"/>
        <c:lblAlgn val="ctr"/>
        <c:lblOffset val="100"/>
        <c:noMultiLvlLbl val="0"/>
      </c:catAx>
      <c:valAx>
        <c:axId val="73437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7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76232"/>
        <c:axId val="734373880"/>
      </c:lineChart>
      <c:catAx>
        <c:axId val="73437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73880"/>
        <c:crosses val="autoZero"/>
        <c:auto val="1"/>
        <c:lblAlgn val="ctr"/>
        <c:lblOffset val="100"/>
        <c:noMultiLvlLbl val="0"/>
      </c:catAx>
      <c:valAx>
        <c:axId val="73437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7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75056"/>
        <c:axId val="734373096"/>
      </c:lineChart>
      <c:catAx>
        <c:axId val="73437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73096"/>
        <c:crosses val="autoZero"/>
        <c:auto val="1"/>
        <c:lblAlgn val="ctr"/>
        <c:lblOffset val="100"/>
        <c:noMultiLvlLbl val="0"/>
      </c:catAx>
      <c:valAx>
        <c:axId val="73437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7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71920"/>
        <c:axId val="734369568"/>
      </c:lineChart>
      <c:catAx>
        <c:axId val="73437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69568"/>
        <c:crosses val="autoZero"/>
        <c:auto val="1"/>
        <c:lblAlgn val="ctr"/>
        <c:lblOffset val="100"/>
        <c:noMultiLvlLbl val="0"/>
      </c:catAx>
      <c:valAx>
        <c:axId val="73436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7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69960"/>
        <c:axId val="734370744"/>
      </c:lineChart>
      <c:catAx>
        <c:axId val="73436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70744"/>
        <c:crosses val="autoZero"/>
        <c:auto val="1"/>
        <c:lblAlgn val="ctr"/>
        <c:lblOffset val="100"/>
        <c:noMultiLvlLbl val="0"/>
      </c:catAx>
      <c:valAx>
        <c:axId val="73437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6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73488"/>
        <c:axId val="734374272"/>
      </c:lineChart>
      <c:catAx>
        <c:axId val="73437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74272"/>
        <c:crosses val="autoZero"/>
        <c:auto val="1"/>
        <c:lblAlgn val="ctr"/>
        <c:lblOffset val="100"/>
        <c:noMultiLvlLbl val="0"/>
      </c:catAx>
      <c:valAx>
        <c:axId val="73437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7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75840"/>
        <c:axId val="734376624"/>
      </c:lineChart>
      <c:catAx>
        <c:axId val="73437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76624"/>
        <c:crosses val="autoZero"/>
        <c:auto val="1"/>
        <c:lblAlgn val="ctr"/>
        <c:lblOffset val="100"/>
        <c:noMultiLvlLbl val="0"/>
      </c:catAx>
      <c:valAx>
        <c:axId val="73437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7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6736"/>
        <c:axId val="764993992"/>
      </c:lineChart>
      <c:catAx>
        <c:axId val="76499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3992"/>
        <c:crosses val="autoZero"/>
        <c:auto val="1"/>
        <c:lblAlgn val="ctr"/>
        <c:lblOffset val="100"/>
        <c:noMultiLvlLbl val="0"/>
      </c:catAx>
      <c:valAx>
        <c:axId val="76499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4776"/>
        <c:axId val="765000656"/>
      </c:lineChart>
      <c:catAx>
        <c:axId val="76499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0656"/>
        <c:crosses val="autoZero"/>
        <c:auto val="1"/>
        <c:lblAlgn val="ctr"/>
        <c:lblOffset val="100"/>
        <c:noMultiLvlLbl val="0"/>
      </c:catAx>
      <c:valAx>
        <c:axId val="76500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1440"/>
        <c:axId val="765005752"/>
      </c:lineChart>
      <c:catAx>
        <c:axId val="76500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5752"/>
        <c:crosses val="autoZero"/>
        <c:auto val="1"/>
        <c:lblAlgn val="ctr"/>
        <c:lblOffset val="100"/>
        <c:noMultiLvlLbl val="0"/>
      </c:catAx>
      <c:valAx>
        <c:axId val="765005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3400"/>
        <c:axId val="765004576"/>
      </c:lineChart>
      <c:catAx>
        <c:axId val="76500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4576"/>
        <c:crosses val="autoZero"/>
        <c:auto val="1"/>
        <c:lblAlgn val="ctr"/>
        <c:lblOffset val="100"/>
        <c:noMultiLvlLbl val="0"/>
      </c:catAx>
      <c:valAx>
        <c:axId val="76500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8304"/>
        <c:axId val="764994384"/>
      </c:lineChart>
      <c:catAx>
        <c:axId val="76499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4384"/>
        <c:crosses val="autoZero"/>
        <c:auto val="1"/>
        <c:lblAlgn val="ctr"/>
        <c:lblOffset val="100"/>
        <c:noMultiLvlLbl val="0"/>
      </c:catAx>
      <c:valAx>
        <c:axId val="76499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4184"/>
        <c:axId val="764993600"/>
      </c:lineChart>
      <c:catAx>
        <c:axId val="76500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3600"/>
        <c:crosses val="autoZero"/>
        <c:auto val="1"/>
        <c:lblAlgn val="ctr"/>
        <c:lblOffset val="100"/>
        <c:noMultiLvlLbl val="0"/>
      </c:catAx>
      <c:valAx>
        <c:axId val="76499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2224"/>
        <c:axId val="765001048"/>
      </c:lineChart>
      <c:catAx>
        <c:axId val="76500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1048"/>
        <c:crosses val="autoZero"/>
        <c:auto val="1"/>
        <c:lblAlgn val="ctr"/>
        <c:lblOffset val="100"/>
        <c:noMultiLvlLbl val="0"/>
      </c:catAx>
      <c:valAx>
        <c:axId val="76500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9088"/>
        <c:axId val="765001832"/>
      </c:lineChart>
      <c:catAx>
        <c:axId val="76499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1832"/>
        <c:crosses val="autoZero"/>
        <c:auto val="1"/>
        <c:lblAlgn val="ctr"/>
        <c:lblOffset val="100"/>
        <c:noMultiLvlLbl val="0"/>
      </c:catAx>
      <c:valAx>
        <c:axId val="76500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0264"/>
        <c:axId val="765003008"/>
      </c:lineChart>
      <c:catAx>
        <c:axId val="76500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3008"/>
        <c:crosses val="autoZero"/>
        <c:auto val="1"/>
        <c:lblAlgn val="ctr"/>
        <c:lblOffset val="100"/>
        <c:noMultiLvlLbl val="0"/>
      </c:catAx>
      <c:valAx>
        <c:axId val="76500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4968"/>
        <c:axId val="765002616"/>
      </c:lineChart>
      <c:catAx>
        <c:axId val="76500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2616"/>
        <c:crosses val="autoZero"/>
        <c:auto val="1"/>
        <c:lblAlgn val="ctr"/>
        <c:lblOffset val="100"/>
        <c:noMultiLvlLbl val="0"/>
      </c:catAx>
      <c:valAx>
        <c:axId val="76500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5360"/>
        <c:axId val="765006928"/>
      </c:lineChart>
      <c:catAx>
        <c:axId val="76500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6928"/>
        <c:crosses val="autoZero"/>
        <c:auto val="1"/>
        <c:lblAlgn val="ctr"/>
        <c:lblOffset val="100"/>
        <c:noMultiLvlLbl val="0"/>
      </c:catAx>
      <c:valAx>
        <c:axId val="76500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8496"/>
        <c:axId val="765008104"/>
      </c:lineChart>
      <c:catAx>
        <c:axId val="765008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8104"/>
        <c:crosses val="autoZero"/>
        <c:auto val="1"/>
        <c:lblAlgn val="ctr"/>
        <c:lblOffset val="100"/>
        <c:noMultiLvlLbl val="0"/>
      </c:catAx>
      <c:valAx>
        <c:axId val="76500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8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9280"/>
        <c:axId val="765006144"/>
      </c:lineChart>
      <c:catAx>
        <c:axId val="76500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6144"/>
        <c:crosses val="autoZero"/>
        <c:auto val="1"/>
        <c:lblAlgn val="ctr"/>
        <c:lblOffset val="100"/>
        <c:noMultiLvlLbl val="0"/>
      </c:catAx>
      <c:valAx>
        <c:axId val="76500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7320"/>
        <c:axId val="900489168"/>
      </c:lineChart>
      <c:catAx>
        <c:axId val="76500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89168"/>
        <c:crosses val="autoZero"/>
        <c:auto val="1"/>
        <c:lblAlgn val="ctr"/>
        <c:lblOffset val="100"/>
        <c:noMultiLvlLbl val="0"/>
      </c:catAx>
      <c:valAx>
        <c:axId val="90048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88384"/>
        <c:axId val="900491128"/>
      </c:lineChart>
      <c:catAx>
        <c:axId val="90048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1128"/>
        <c:crosses val="autoZero"/>
        <c:auto val="1"/>
        <c:lblAlgn val="ctr"/>
        <c:lblOffset val="100"/>
        <c:noMultiLvlLbl val="0"/>
      </c:catAx>
      <c:valAx>
        <c:axId val="90049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8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82896"/>
        <c:axId val="900486032"/>
      </c:lineChart>
      <c:catAx>
        <c:axId val="90048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86032"/>
        <c:crosses val="autoZero"/>
        <c:auto val="1"/>
        <c:lblAlgn val="ctr"/>
        <c:lblOffset val="100"/>
        <c:noMultiLvlLbl val="0"/>
      </c:catAx>
      <c:valAx>
        <c:axId val="90048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8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86816"/>
        <c:axId val="900488776"/>
      </c:lineChart>
      <c:catAx>
        <c:axId val="90048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88776"/>
        <c:crosses val="autoZero"/>
        <c:auto val="1"/>
        <c:lblAlgn val="ctr"/>
        <c:lblOffset val="100"/>
        <c:noMultiLvlLbl val="0"/>
      </c:catAx>
      <c:valAx>
        <c:axId val="90048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8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87600"/>
        <c:axId val="900490736"/>
      </c:lineChart>
      <c:catAx>
        <c:axId val="90048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0736"/>
        <c:crosses val="autoZero"/>
        <c:auto val="1"/>
        <c:lblAlgn val="ctr"/>
        <c:lblOffset val="100"/>
        <c:noMultiLvlLbl val="0"/>
      </c:catAx>
      <c:valAx>
        <c:axId val="90049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8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89560"/>
        <c:axId val="900494656"/>
      </c:lineChart>
      <c:catAx>
        <c:axId val="90048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4656"/>
        <c:crosses val="autoZero"/>
        <c:auto val="1"/>
        <c:lblAlgn val="ctr"/>
        <c:lblOffset val="100"/>
        <c:noMultiLvlLbl val="0"/>
      </c:catAx>
      <c:valAx>
        <c:axId val="90049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8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89952"/>
        <c:axId val="900493480"/>
      </c:lineChart>
      <c:catAx>
        <c:axId val="90048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3480"/>
        <c:crosses val="autoZero"/>
        <c:auto val="1"/>
        <c:lblAlgn val="ctr"/>
        <c:lblOffset val="100"/>
        <c:noMultiLvlLbl val="0"/>
      </c:catAx>
      <c:valAx>
        <c:axId val="90049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8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83288"/>
        <c:axId val="900493872"/>
      </c:lineChart>
      <c:catAx>
        <c:axId val="90048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3872"/>
        <c:crosses val="autoZero"/>
        <c:auto val="1"/>
        <c:lblAlgn val="ctr"/>
        <c:lblOffset val="100"/>
        <c:noMultiLvlLbl val="0"/>
      </c:catAx>
      <c:valAx>
        <c:axId val="90049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8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90344"/>
        <c:axId val="900483680"/>
      </c:lineChart>
      <c:catAx>
        <c:axId val="90049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83680"/>
        <c:crosses val="autoZero"/>
        <c:auto val="1"/>
        <c:lblAlgn val="ctr"/>
        <c:lblOffset val="100"/>
        <c:noMultiLvlLbl val="0"/>
      </c:catAx>
      <c:valAx>
        <c:axId val="90048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9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91912"/>
        <c:axId val="900492304"/>
      </c:lineChart>
      <c:catAx>
        <c:axId val="90049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2304"/>
        <c:crosses val="autoZero"/>
        <c:auto val="1"/>
        <c:lblAlgn val="ctr"/>
        <c:lblOffset val="100"/>
        <c:noMultiLvlLbl val="0"/>
      </c:catAx>
      <c:valAx>
        <c:axId val="90049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9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92696"/>
        <c:axId val="900493088"/>
      </c:lineChart>
      <c:catAx>
        <c:axId val="90049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3088"/>
        <c:crosses val="autoZero"/>
        <c:auto val="1"/>
        <c:lblAlgn val="ctr"/>
        <c:lblOffset val="100"/>
        <c:noMultiLvlLbl val="0"/>
      </c:catAx>
      <c:valAx>
        <c:axId val="90049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9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95048"/>
        <c:axId val="900495440"/>
      </c:lineChart>
      <c:catAx>
        <c:axId val="90049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5440"/>
        <c:crosses val="autoZero"/>
        <c:auto val="1"/>
        <c:lblAlgn val="ctr"/>
        <c:lblOffset val="100"/>
        <c:noMultiLvlLbl val="0"/>
      </c:catAx>
      <c:valAx>
        <c:axId val="90049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9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95832"/>
        <c:axId val="900496224"/>
      </c:lineChart>
      <c:catAx>
        <c:axId val="90049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6224"/>
        <c:crosses val="autoZero"/>
        <c:auto val="1"/>
        <c:lblAlgn val="ctr"/>
        <c:lblOffset val="100"/>
        <c:noMultiLvlLbl val="0"/>
      </c:catAx>
      <c:valAx>
        <c:axId val="90049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9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0497792"/>
        <c:axId val="900498184"/>
      </c:lineChart>
      <c:catAx>
        <c:axId val="90049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0498184"/>
        <c:crosses val="autoZero"/>
        <c:auto val="1"/>
        <c:lblAlgn val="ctr"/>
        <c:lblOffset val="100"/>
        <c:noMultiLvlLbl val="0"/>
      </c:catAx>
      <c:valAx>
        <c:axId val="90049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049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2416"/>
        <c:axId val="853160064"/>
      </c:lineChart>
      <c:catAx>
        <c:axId val="85316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064"/>
        <c:crosses val="autoZero"/>
        <c:auto val="1"/>
        <c:lblAlgn val="ctr"/>
        <c:lblOffset val="100"/>
        <c:noMultiLvlLbl val="0"/>
      </c:catAx>
      <c:valAx>
        <c:axId val="85316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4376"/>
        <c:axId val="853159280"/>
      </c:lineChart>
      <c:catAx>
        <c:axId val="85316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9280"/>
        <c:crosses val="autoZero"/>
        <c:auto val="1"/>
        <c:lblAlgn val="ctr"/>
        <c:lblOffset val="100"/>
        <c:noMultiLvlLbl val="0"/>
      </c:catAx>
      <c:valAx>
        <c:axId val="85315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3592"/>
        <c:axId val="853160456"/>
      </c:lineChart>
      <c:catAx>
        <c:axId val="85316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456"/>
        <c:crosses val="autoZero"/>
        <c:auto val="1"/>
        <c:lblAlgn val="ctr"/>
        <c:lblOffset val="100"/>
        <c:noMultiLvlLbl val="0"/>
      </c:catAx>
      <c:valAx>
        <c:axId val="85316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0848"/>
        <c:axId val="853161240"/>
      </c:lineChart>
      <c:catAx>
        <c:axId val="85316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1240"/>
        <c:crosses val="autoZero"/>
        <c:auto val="1"/>
        <c:lblAlgn val="ctr"/>
        <c:lblOffset val="100"/>
        <c:noMultiLvlLbl val="0"/>
      </c:catAx>
      <c:valAx>
        <c:axId val="85316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5752"/>
        <c:axId val="853162024"/>
      </c:lineChart>
      <c:catAx>
        <c:axId val="85315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2024"/>
        <c:crosses val="autoZero"/>
        <c:auto val="1"/>
        <c:lblAlgn val="ctr"/>
        <c:lblOffset val="100"/>
        <c:noMultiLvlLbl val="0"/>
      </c:catAx>
      <c:valAx>
        <c:axId val="85316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8496"/>
        <c:axId val="853163200"/>
      </c:lineChart>
      <c:catAx>
        <c:axId val="853158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3200"/>
        <c:crosses val="autoZero"/>
        <c:auto val="1"/>
        <c:lblAlgn val="ctr"/>
        <c:lblOffset val="100"/>
        <c:noMultiLvlLbl val="0"/>
      </c:catAx>
      <c:valAx>
        <c:axId val="85316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8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4768"/>
        <c:axId val="853156536"/>
      </c:lineChart>
      <c:catAx>
        <c:axId val="85316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6536"/>
        <c:crosses val="autoZero"/>
        <c:auto val="1"/>
        <c:lblAlgn val="ctr"/>
        <c:lblOffset val="100"/>
        <c:noMultiLvlLbl val="0"/>
      </c:catAx>
      <c:valAx>
        <c:axId val="85315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5160"/>
        <c:axId val="853154968"/>
      </c:lineChart>
      <c:catAx>
        <c:axId val="85316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4968"/>
        <c:crosses val="autoZero"/>
        <c:auto val="1"/>
        <c:lblAlgn val="ctr"/>
        <c:lblOffset val="100"/>
        <c:noMultiLvlLbl val="0"/>
      </c:catAx>
      <c:valAx>
        <c:axId val="85315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5944"/>
        <c:axId val="853158104"/>
      </c:lineChart>
      <c:catAx>
        <c:axId val="85316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104"/>
        <c:crosses val="autoZero"/>
        <c:auto val="1"/>
        <c:lblAlgn val="ctr"/>
        <c:lblOffset val="100"/>
        <c:noMultiLvlLbl val="0"/>
      </c:catAx>
      <c:valAx>
        <c:axId val="85315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144"/>
        <c:axId val="853166336"/>
      </c:lineChart>
      <c:catAx>
        <c:axId val="85315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6336"/>
        <c:crosses val="autoZero"/>
        <c:auto val="1"/>
        <c:lblAlgn val="ctr"/>
        <c:lblOffset val="100"/>
        <c:noMultiLvlLbl val="0"/>
      </c:catAx>
      <c:valAx>
        <c:axId val="85316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928"/>
        <c:axId val="853158888"/>
      </c:lineChart>
      <c:catAx>
        <c:axId val="85315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888"/>
        <c:crosses val="autoZero"/>
        <c:auto val="1"/>
        <c:lblAlgn val="ctr"/>
        <c:lblOffset val="100"/>
        <c:noMultiLvlLbl val="0"/>
      </c:catAx>
      <c:valAx>
        <c:axId val="853158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8688"/>
        <c:axId val="853169080"/>
      </c:lineChart>
      <c:catAx>
        <c:axId val="85316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080"/>
        <c:crosses val="autoZero"/>
        <c:auto val="1"/>
        <c:lblAlgn val="ctr"/>
        <c:lblOffset val="100"/>
        <c:noMultiLvlLbl val="0"/>
      </c:catAx>
      <c:valAx>
        <c:axId val="85316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70256"/>
        <c:axId val="853167512"/>
      </c:lineChart>
      <c:catAx>
        <c:axId val="85317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7512"/>
        <c:crosses val="autoZero"/>
        <c:auto val="1"/>
        <c:lblAlgn val="ctr"/>
        <c:lblOffset val="100"/>
        <c:noMultiLvlLbl val="0"/>
      </c:catAx>
      <c:valAx>
        <c:axId val="85316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7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9472"/>
        <c:axId val="853169864"/>
      </c:lineChart>
      <c:catAx>
        <c:axId val="85316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864"/>
        <c:crosses val="autoZero"/>
        <c:auto val="1"/>
        <c:lblAlgn val="ctr"/>
        <c:lblOffset val="100"/>
        <c:noMultiLvlLbl val="0"/>
      </c:catAx>
      <c:valAx>
        <c:axId val="85316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7440"/>
        <c:axId val="912675872"/>
      </c:lineChart>
      <c:catAx>
        <c:axId val="91267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5872"/>
        <c:crosses val="autoZero"/>
        <c:auto val="1"/>
        <c:lblAlgn val="ctr"/>
        <c:lblOffset val="100"/>
        <c:noMultiLvlLbl val="0"/>
      </c:catAx>
      <c:valAx>
        <c:axId val="91267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8616"/>
        <c:axId val="912670776"/>
      </c:lineChart>
      <c:catAx>
        <c:axId val="91267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0776"/>
        <c:crosses val="autoZero"/>
        <c:auto val="1"/>
        <c:lblAlgn val="ctr"/>
        <c:lblOffset val="100"/>
        <c:noMultiLvlLbl val="0"/>
      </c:catAx>
      <c:valAx>
        <c:axId val="91267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9792"/>
        <c:axId val="912682144"/>
      </c:lineChart>
      <c:catAx>
        <c:axId val="91267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2144"/>
        <c:crosses val="autoZero"/>
        <c:auto val="1"/>
        <c:lblAlgn val="ctr"/>
        <c:lblOffset val="100"/>
        <c:noMultiLvlLbl val="0"/>
      </c:catAx>
      <c:valAx>
        <c:axId val="91268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2736"/>
        <c:axId val="912673912"/>
      </c:lineChart>
      <c:catAx>
        <c:axId val="91267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3912"/>
        <c:crosses val="autoZero"/>
        <c:auto val="1"/>
        <c:lblAlgn val="ctr"/>
        <c:lblOffset val="100"/>
        <c:noMultiLvlLbl val="0"/>
      </c:catAx>
      <c:valAx>
        <c:axId val="91267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5088"/>
        <c:axId val="912676264"/>
      </c:lineChart>
      <c:catAx>
        <c:axId val="91267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6264"/>
        <c:crosses val="autoZero"/>
        <c:auto val="1"/>
        <c:lblAlgn val="ctr"/>
        <c:lblOffset val="100"/>
        <c:noMultiLvlLbl val="0"/>
      </c:catAx>
      <c:valAx>
        <c:axId val="91267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1168"/>
        <c:axId val="912680184"/>
      </c:lineChart>
      <c:catAx>
        <c:axId val="91267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0184"/>
        <c:crosses val="autoZero"/>
        <c:auto val="1"/>
        <c:lblAlgn val="ctr"/>
        <c:lblOffset val="100"/>
        <c:noMultiLvlLbl val="0"/>
      </c:catAx>
      <c:valAx>
        <c:axId val="91268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2536"/>
        <c:axId val="912677048"/>
      </c:lineChart>
      <c:catAx>
        <c:axId val="91268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7048"/>
        <c:crosses val="autoZero"/>
        <c:auto val="1"/>
        <c:lblAlgn val="ctr"/>
        <c:lblOffset val="100"/>
        <c:noMultiLvlLbl val="0"/>
      </c:catAx>
      <c:valAx>
        <c:axId val="91267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9400"/>
        <c:axId val="912671560"/>
      </c:lineChart>
      <c:catAx>
        <c:axId val="91267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1560"/>
        <c:crosses val="autoZero"/>
        <c:auto val="1"/>
        <c:lblAlgn val="ctr"/>
        <c:lblOffset val="100"/>
        <c:noMultiLvlLbl val="0"/>
      </c:catAx>
      <c:valAx>
        <c:axId val="91267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9008"/>
        <c:axId val="912671952"/>
      </c:lineChart>
      <c:catAx>
        <c:axId val="91267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1952"/>
        <c:crosses val="autoZero"/>
        <c:auto val="1"/>
        <c:lblAlgn val="ctr"/>
        <c:lblOffset val="100"/>
        <c:noMultiLvlLbl val="0"/>
      </c:catAx>
      <c:valAx>
        <c:axId val="91267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2344"/>
        <c:axId val="912674304"/>
      </c:lineChart>
      <c:catAx>
        <c:axId val="91267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4304"/>
        <c:crosses val="autoZero"/>
        <c:auto val="1"/>
        <c:lblAlgn val="ctr"/>
        <c:lblOffset val="100"/>
        <c:noMultiLvlLbl val="0"/>
      </c:catAx>
      <c:valAx>
        <c:axId val="91267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4696"/>
        <c:axId val="912684104"/>
      </c:lineChart>
      <c:catAx>
        <c:axId val="91267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4104"/>
        <c:crosses val="autoZero"/>
        <c:auto val="1"/>
        <c:lblAlgn val="ctr"/>
        <c:lblOffset val="100"/>
        <c:noMultiLvlLbl val="0"/>
      </c:catAx>
      <c:valAx>
        <c:axId val="91268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4888"/>
        <c:axId val="912685280"/>
      </c:lineChart>
      <c:catAx>
        <c:axId val="91268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5280"/>
        <c:crosses val="autoZero"/>
        <c:auto val="1"/>
        <c:lblAlgn val="ctr"/>
        <c:lblOffset val="100"/>
        <c:noMultiLvlLbl val="0"/>
      </c:catAx>
      <c:valAx>
        <c:axId val="91268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6064"/>
        <c:axId val="912686456"/>
      </c:lineChart>
      <c:catAx>
        <c:axId val="91268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6456"/>
        <c:crosses val="autoZero"/>
        <c:auto val="1"/>
        <c:lblAlgn val="ctr"/>
        <c:lblOffset val="100"/>
        <c:noMultiLvlLbl val="0"/>
      </c:catAx>
      <c:valAx>
        <c:axId val="91268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3320"/>
        <c:axId val="473113736"/>
      </c:lineChart>
      <c:catAx>
        <c:axId val="91268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3736"/>
        <c:crosses val="autoZero"/>
        <c:auto val="1"/>
        <c:lblAlgn val="ctr"/>
        <c:lblOffset val="100"/>
        <c:noMultiLvlLbl val="0"/>
      </c:catAx>
      <c:valAx>
        <c:axId val="47311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4912"/>
        <c:axId val="473116480"/>
      </c:lineChart>
      <c:catAx>
        <c:axId val="47311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6480"/>
        <c:crosses val="autoZero"/>
        <c:auto val="1"/>
        <c:lblAlgn val="ctr"/>
        <c:lblOffset val="100"/>
        <c:noMultiLvlLbl val="0"/>
      </c:catAx>
      <c:valAx>
        <c:axId val="47311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5696"/>
        <c:axId val="473109816"/>
      </c:lineChart>
      <c:catAx>
        <c:axId val="47311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09816"/>
        <c:crosses val="autoZero"/>
        <c:auto val="1"/>
        <c:lblAlgn val="ctr"/>
        <c:lblOffset val="100"/>
        <c:noMultiLvlLbl val="0"/>
      </c:catAx>
      <c:valAx>
        <c:axId val="47310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4128"/>
        <c:axId val="473111776"/>
      </c:lineChart>
      <c:catAx>
        <c:axId val="47311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1776"/>
        <c:crosses val="autoZero"/>
        <c:auto val="1"/>
        <c:lblAlgn val="ctr"/>
        <c:lblOffset val="100"/>
        <c:noMultiLvlLbl val="0"/>
      </c:catAx>
      <c:valAx>
        <c:axId val="47311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2168"/>
        <c:axId val="473117264"/>
      </c:lineChart>
      <c:catAx>
        <c:axId val="47311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7264"/>
        <c:crosses val="autoZero"/>
        <c:auto val="1"/>
        <c:lblAlgn val="ctr"/>
        <c:lblOffset val="100"/>
        <c:noMultiLvlLbl val="0"/>
      </c:catAx>
      <c:valAx>
        <c:axId val="47311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2952"/>
        <c:axId val="473114520"/>
      </c:lineChart>
      <c:catAx>
        <c:axId val="47311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4520"/>
        <c:crosses val="autoZero"/>
        <c:auto val="1"/>
        <c:lblAlgn val="ctr"/>
        <c:lblOffset val="100"/>
        <c:noMultiLvlLbl val="0"/>
      </c:catAx>
      <c:valAx>
        <c:axId val="47311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07072"/>
        <c:axId val="473113344"/>
      </c:lineChart>
      <c:catAx>
        <c:axId val="47310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3344"/>
        <c:crosses val="autoZero"/>
        <c:auto val="1"/>
        <c:lblAlgn val="ctr"/>
        <c:lblOffset val="100"/>
        <c:noMultiLvlLbl val="0"/>
      </c:catAx>
      <c:valAx>
        <c:axId val="47311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0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5304"/>
        <c:axId val="473116088"/>
      </c:lineChart>
      <c:catAx>
        <c:axId val="47311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6088"/>
        <c:crosses val="autoZero"/>
        <c:auto val="1"/>
        <c:lblAlgn val="ctr"/>
        <c:lblOffset val="100"/>
        <c:noMultiLvlLbl val="0"/>
      </c:catAx>
      <c:valAx>
        <c:axId val="47311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08248"/>
        <c:axId val="473110208"/>
      </c:lineChart>
      <c:catAx>
        <c:axId val="47310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0208"/>
        <c:crosses val="autoZero"/>
        <c:auto val="1"/>
        <c:lblAlgn val="ctr"/>
        <c:lblOffset val="100"/>
        <c:noMultiLvlLbl val="0"/>
      </c:catAx>
      <c:valAx>
        <c:axId val="47311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0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05504"/>
        <c:axId val="473108640"/>
      </c:lineChart>
      <c:catAx>
        <c:axId val="47310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08640"/>
        <c:crosses val="autoZero"/>
        <c:auto val="1"/>
        <c:lblAlgn val="ctr"/>
        <c:lblOffset val="100"/>
        <c:noMultiLvlLbl val="0"/>
      </c:catAx>
      <c:valAx>
        <c:axId val="47310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0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05896"/>
        <c:axId val="473107856"/>
      </c:lineChart>
      <c:catAx>
        <c:axId val="47310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07856"/>
        <c:crosses val="autoZero"/>
        <c:auto val="1"/>
        <c:lblAlgn val="ctr"/>
        <c:lblOffset val="100"/>
        <c:noMultiLvlLbl val="0"/>
      </c:catAx>
      <c:valAx>
        <c:axId val="47310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0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9616"/>
        <c:axId val="473118048"/>
      </c:lineChart>
      <c:catAx>
        <c:axId val="47311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8048"/>
        <c:crosses val="autoZero"/>
        <c:auto val="1"/>
        <c:lblAlgn val="ctr"/>
        <c:lblOffset val="100"/>
        <c:noMultiLvlLbl val="0"/>
      </c:catAx>
      <c:valAx>
        <c:axId val="47311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20008"/>
        <c:axId val="473120400"/>
      </c:lineChart>
      <c:catAx>
        <c:axId val="4731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20400"/>
        <c:crosses val="autoZero"/>
        <c:auto val="1"/>
        <c:lblAlgn val="ctr"/>
        <c:lblOffset val="100"/>
        <c:noMultiLvlLbl val="0"/>
      </c:catAx>
      <c:valAx>
        <c:axId val="4731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2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118440"/>
        <c:axId val="473118832"/>
      </c:lineChart>
      <c:catAx>
        <c:axId val="47311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118832"/>
        <c:crosses val="autoZero"/>
        <c:auto val="1"/>
        <c:lblAlgn val="ctr"/>
        <c:lblOffset val="100"/>
        <c:noMultiLvlLbl val="0"/>
      </c:catAx>
      <c:valAx>
        <c:axId val="47311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11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8176"/>
        <c:axId val="718134648"/>
      </c:lineChart>
      <c:catAx>
        <c:axId val="71813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4648"/>
        <c:crosses val="autoZero"/>
        <c:auto val="1"/>
        <c:lblAlgn val="ctr"/>
        <c:lblOffset val="100"/>
        <c:noMultiLvlLbl val="0"/>
      </c:catAx>
      <c:valAx>
        <c:axId val="71813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8568"/>
        <c:axId val="718136216"/>
      </c:lineChart>
      <c:catAx>
        <c:axId val="71813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6216"/>
        <c:crosses val="autoZero"/>
        <c:auto val="1"/>
        <c:lblAlgn val="ctr"/>
        <c:lblOffset val="100"/>
        <c:noMultiLvlLbl val="0"/>
      </c:catAx>
      <c:valAx>
        <c:axId val="71813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2688"/>
        <c:axId val="718132296"/>
      </c:lineChart>
      <c:catAx>
        <c:axId val="71813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2296"/>
        <c:crosses val="autoZero"/>
        <c:auto val="1"/>
        <c:lblAlgn val="ctr"/>
        <c:lblOffset val="100"/>
        <c:noMultiLvlLbl val="0"/>
      </c:catAx>
      <c:valAx>
        <c:axId val="71813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2880"/>
        <c:axId val="718143272"/>
      </c:lineChart>
      <c:catAx>
        <c:axId val="71814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3272"/>
        <c:crosses val="autoZero"/>
        <c:auto val="1"/>
        <c:lblAlgn val="ctr"/>
        <c:lblOffset val="100"/>
        <c:noMultiLvlLbl val="0"/>
      </c:catAx>
      <c:valAx>
        <c:axId val="71814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3864"/>
        <c:axId val="718142488"/>
      </c:lineChart>
      <c:catAx>
        <c:axId val="71813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2488"/>
        <c:crosses val="autoZero"/>
        <c:auto val="1"/>
        <c:lblAlgn val="ctr"/>
        <c:lblOffset val="100"/>
        <c:noMultiLvlLbl val="0"/>
      </c:catAx>
      <c:valAx>
        <c:axId val="71814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7000"/>
        <c:axId val="718140136"/>
      </c:lineChart>
      <c:catAx>
        <c:axId val="71813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0136"/>
        <c:crosses val="autoZero"/>
        <c:auto val="1"/>
        <c:lblAlgn val="ctr"/>
        <c:lblOffset val="100"/>
        <c:noMultiLvlLbl val="0"/>
      </c:catAx>
      <c:valAx>
        <c:axId val="71814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3664"/>
        <c:axId val="718142096"/>
      </c:lineChart>
      <c:catAx>
        <c:axId val="71814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2096"/>
        <c:crosses val="autoZero"/>
        <c:auto val="1"/>
        <c:lblAlgn val="ctr"/>
        <c:lblOffset val="100"/>
        <c:noMultiLvlLbl val="0"/>
      </c:catAx>
      <c:valAx>
        <c:axId val="71814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1512"/>
        <c:axId val="718133472"/>
      </c:lineChart>
      <c:catAx>
        <c:axId val="71813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3472"/>
        <c:crosses val="autoZero"/>
        <c:auto val="1"/>
        <c:lblAlgn val="ctr"/>
        <c:lblOffset val="100"/>
        <c:noMultiLvlLbl val="0"/>
      </c:catAx>
      <c:valAx>
        <c:axId val="71813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5432"/>
        <c:axId val="718133080"/>
      </c:lineChart>
      <c:catAx>
        <c:axId val="71813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3080"/>
        <c:crosses val="autoZero"/>
        <c:auto val="1"/>
        <c:lblAlgn val="ctr"/>
        <c:lblOffset val="100"/>
        <c:noMultiLvlLbl val="0"/>
      </c:catAx>
      <c:valAx>
        <c:axId val="71813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7784"/>
        <c:axId val="718139352"/>
      </c:lineChart>
      <c:catAx>
        <c:axId val="71813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9352"/>
        <c:crosses val="autoZero"/>
        <c:auto val="1"/>
        <c:lblAlgn val="ctr"/>
        <c:lblOffset val="100"/>
        <c:noMultiLvlLbl val="0"/>
      </c:catAx>
      <c:valAx>
        <c:axId val="71813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0528"/>
        <c:axId val="718140920"/>
      </c:lineChart>
      <c:catAx>
        <c:axId val="71814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0920"/>
        <c:crosses val="autoZero"/>
        <c:auto val="1"/>
        <c:lblAlgn val="ctr"/>
        <c:lblOffset val="100"/>
        <c:noMultiLvlLbl val="0"/>
      </c:catAx>
      <c:valAx>
        <c:axId val="71814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5624"/>
        <c:axId val="718147976"/>
      </c:lineChart>
      <c:catAx>
        <c:axId val="71814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7976"/>
        <c:crosses val="autoZero"/>
        <c:auto val="1"/>
        <c:lblAlgn val="ctr"/>
        <c:lblOffset val="100"/>
        <c:noMultiLvlLbl val="0"/>
      </c:catAx>
      <c:valAx>
        <c:axId val="71814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0720"/>
        <c:axId val="718148368"/>
      </c:lineChart>
      <c:catAx>
        <c:axId val="71815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8368"/>
        <c:crosses val="autoZero"/>
        <c:auto val="1"/>
        <c:lblAlgn val="ctr"/>
        <c:lblOffset val="100"/>
        <c:noMultiLvlLbl val="0"/>
      </c:catAx>
      <c:valAx>
        <c:axId val="71814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6408"/>
        <c:axId val="718146016"/>
      </c:lineChart>
      <c:catAx>
        <c:axId val="71814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6016"/>
        <c:crosses val="autoZero"/>
        <c:auto val="1"/>
        <c:lblAlgn val="ctr"/>
        <c:lblOffset val="100"/>
        <c:noMultiLvlLbl val="0"/>
      </c:catAx>
      <c:valAx>
        <c:axId val="71814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6800"/>
        <c:axId val="718150328"/>
      </c:lineChart>
      <c:catAx>
        <c:axId val="71814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0328"/>
        <c:crosses val="autoZero"/>
        <c:auto val="1"/>
        <c:lblAlgn val="ctr"/>
        <c:lblOffset val="100"/>
        <c:noMultiLvlLbl val="0"/>
      </c:catAx>
      <c:valAx>
        <c:axId val="71815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7584"/>
        <c:axId val="718149152"/>
      </c:lineChart>
      <c:catAx>
        <c:axId val="71814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9152"/>
        <c:crosses val="autoZero"/>
        <c:auto val="1"/>
        <c:lblAlgn val="ctr"/>
        <c:lblOffset val="100"/>
        <c:noMultiLvlLbl val="0"/>
      </c:catAx>
      <c:valAx>
        <c:axId val="71814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4056"/>
        <c:axId val="718144448"/>
      </c:lineChart>
      <c:catAx>
        <c:axId val="71814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4448"/>
        <c:crosses val="autoZero"/>
        <c:auto val="1"/>
        <c:lblAlgn val="ctr"/>
        <c:lblOffset val="100"/>
        <c:noMultiLvlLbl val="0"/>
      </c:catAx>
      <c:valAx>
        <c:axId val="71814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8376"/>
        <c:axId val="718125632"/>
      </c:lineChart>
      <c:catAx>
        <c:axId val="71812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5632"/>
        <c:crosses val="autoZero"/>
        <c:auto val="1"/>
        <c:lblAlgn val="ctr"/>
        <c:lblOffset val="100"/>
        <c:noMultiLvlLbl val="0"/>
      </c:catAx>
      <c:valAx>
        <c:axId val="71812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0728"/>
        <c:axId val="718129552"/>
      </c:lineChart>
      <c:catAx>
        <c:axId val="71813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9552"/>
        <c:crosses val="autoZero"/>
        <c:auto val="1"/>
        <c:lblAlgn val="ctr"/>
        <c:lblOffset val="100"/>
        <c:noMultiLvlLbl val="0"/>
      </c:catAx>
      <c:valAx>
        <c:axId val="71812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18968"/>
        <c:axId val="718119360"/>
      </c:lineChart>
      <c:catAx>
        <c:axId val="71811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19360"/>
        <c:crosses val="autoZero"/>
        <c:auto val="1"/>
        <c:lblAlgn val="ctr"/>
        <c:lblOffset val="100"/>
        <c:noMultiLvlLbl val="0"/>
      </c:catAx>
      <c:valAx>
        <c:axId val="71811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1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7200"/>
        <c:axId val="718123280"/>
      </c:lineChart>
      <c:catAx>
        <c:axId val="71812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3280"/>
        <c:crosses val="autoZero"/>
        <c:auto val="1"/>
        <c:lblAlgn val="ctr"/>
        <c:lblOffset val="100"/>
        <c:noMultiLvlLbl val="0"/>
      </c:catAx>
      <c:valAx>
        <c:axId val="71812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1120"/>
        <c:axId val="718123672"/>
      </c:lineChart>
      <c:catAx>
        <c:axId val="71813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3672"/>
        <c:crosses val="autoZero"/>
        <c:auto val="1"/>
        <c:lblAlgn val="ctr"/>
        <c:lblOffset val="100"/>
        <c:noMultiLvlLbl val="0"/>
      </c:catAx>
      <c:valAx>
        <c:axId val="71812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0536"/>
        <c:axId val="718119752"/>
      </c:lineChart>
      <c:catAx>
        <c:axId val="71812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19752"/>
        <c:crosses val="autoZero"/>
        <c:auto val="1"/>
        <c:lblAlgn val="ctr"/>
        <c:lblOffset val="100"/>
        <c:noMultiLvlLbl val="0"/>
      </c:catAx>
      <c:valAx>
        <c:axId val="71811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2104"/>
        <c:axId val="718124456"/>
      </c:lineChart>
      <c:catAx>
        <c:axId val="71812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4456"/>
        <c:crosses val="autoZero"/>
        <c:auto val="1"/>
        <c:lblAlgn val="ctr"/>
        <c:lblOffset val="100"/>
        <c:noMultiLvlLbl val="0"/>
      </c:catAx>
      <c:valAx>
        <c:axId val="71812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9944"/>
        <c:axId val="718124848"/>
      </c:lineChart>
      <c:catAx>
        <c:axId val="71812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4848"/>
        <c:crosses val="autoZero"/>
        <c:auto val="1"/>
        <c:lblAlgn val="ctr"/>
        <c:lblOffset val="100"/>
        <c:noMultiLvlLbl val="0"/>
      </c:catAx>
      <c:valAx>
        <c:axId val="71812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6416"/>
        <c:axId val="718121712"/>
      </c:lineChart>
      <c:catAx>
        <c:axId val="71812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1712"/>
        <c:crosses val="autoZero"/>
        <c:auto val="1"/>
        <c:lblAlgn val="ctr"/>
        <c:lblOffset val="100"/>
        <c:noMultiLvlLbl val="0"/>
      </c:catAx>
      <c:valAx>
        <c:axId val="71812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5240"/>
        <c:axId val="718122888"/>
      </c:lineChart>
      <c:catAx>
        <c:axId val="71812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2888"/>
        <c:crosses val="autoZero"/>
        <c:auto val="1"/>
        <c:lblAlgn val="ctr"/>
        <c:lblOffset val="100"/>
        <c:noMultiLvlLbl val="0"/>
      </c:catAx>
      <c:valAx>
        <c:axId val="71812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6024"/>
        <c:axId val="718126808"/>
      </c:lineChart>
      <c:catAx>
        <c:axId val="71812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6808"/>
        <c:crosses val="autoZero"/>
        <c:auto val="1"/>
        <c:lblAlgn val="ctr"/>
        <c:lblOffset val="100"/>
        <c:noMultiLvlLbl val="0"/>
      </c:catAx>
      <c:valAx>
        <c:axId val="71812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1472"/>
        <c:axId val="862910880"/>
      </c:lineChart>
      <c:catAx>
        <c:axId val="86290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0880"/>
        <c:crosses val="autoZero"/>
        <c:auto val="1"/>
        <c:lblAlgn val="ctr"/>
        <c:lblOffset val="100"/>
        <c:noMultiLvlLbl val="0"/>
      </c:catAx>
      <c:valAx>
        <c:axId val="86291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1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1664"/>
        <c:axId val="862908920"/>
      </c:lineChart>
      <c:catAx>
        <c:axId val="86291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8920"/>
        <c:crosses val="autoZero"/>
        <c:auto val="1"/>
        <c:lblAlgn val="ctr"/>
        <c:lblOffset val="100"/>
        <c:noMultiLvlLbl val="0"/>
      </c:catAx>
      <c:valAx>
        <c:axId val="86290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3432"/>
        <c:axId val="862901080"/>
      </c:lineChart>
      <c:catAx>
        <c:axId val="862903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1080"/>
        <c:crosses val="autoZero"/>
        <c:auto val="1"/>
        <c:lblAlgn val="ctr"/>
        <c:lblOffset val="100"/>
        <c:noMultiLvlLbl val="0"/>
      </c:catAx>
      <c:valAx>
        <c:axId val="862901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3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2256"/>
        <c:axId val="862912056"/>
      </c:lineChart>
      <c:catAx>
        <c:axId val="86290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2056"/>
        <c:crosses val="autoZero"/>
        <c:auto val="1"/>
        <c:lblAlgn val="ctr"/>
        <c:lblOffset val="100"/>
        <c:noMultiLvlLbl val="0"/>
      </c:catAx>
      <c:valAx>
        <c:axId val="86291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6960"/>
        <c:axId val="862904216"/>
      </c:lineChart>
      <c:catAx>
        <c:axId val="86290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4216"/>
        <c:crosses val="autoZero"/>
        <c:auto val="1"/>
        <c:lblAlgn val="ctr"/>
        <c:lblOffset val="100"/>
        <c:noMultiLvlLbl val="0"/>
      </c:catAx>
      <c:valAx>
        <c:axId val="86290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4608"/>
        <c:axId val="862905784"/>
      </c:lineChart>
      <c:catAx>
        <c:axId val="862904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5784"/>
        <c:crosses val="autoZero"/>
        <c:auto val="1"/>
        <c:lblAlgn val="ctr"/>
        <c:lblOffset val="100"/>
        <c:noMultiLvlLbl val="0"/>
      </c:catAx>
      <c:valAx>
        <c:axId val="862905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4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9312"/>
        <c:axId val="862906568"/>
      </c:lineChart>
      <c:catAx>
        <c:axId val="86290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6568"/>
        <c:crosses val="autoZero"/>
        <c:auto val="1"/>
        <c:lblAlgn val="ctr"/>
        <c:lblOffset val="100"/>
        <c:noMultiLvlLbl val="0"/>
      </c:catAx>
      <c:valAx>
        <c:axId val="862906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62907352"/>
        <c:axId val="862912448"/>
      </c:lineChart>
      <c:catAx>
        <c:axId val="862907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2448"/>
        <c:crosses val="autoZero"/>
        <c:auto val="1"/>
        <c:lblAlgn val="ctr"/>
        <c:lblOffset val="100"/>
        <c:noMultiLvlLbl val="0"/>
      </c:catAx>
      <c:valAx>
        <c:axId val="862912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7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0688"/>
        <c:axId val="862907744"/>
      </c:lineChart>
      <c:catAx>
        <c:axId val="86290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7744"/>
        <c:crosses val="autoZero"/>
        <c:auto val="1"/>
        <c:lblAlgn val="ctr"/>
        <c:lblOffset val="100"/>
        <c:noMultiLvlLbl val="0"/>
      </c:catAx>
      <c:valAx>
        <c:axId val="862907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0488"/>
        <c:axId val="862911272"/>
      </c:lineChart>
      <c:catAx>
        <c:axId val="862910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1272"/>
        <c:crosses val="autoZero"/>
        <c:auto val="1"/>
        <c:lblAlgn val="ctr"/>
        <c:lblOffset val="100"/>
        <c:noMultiLvlLbl val="0"/>
      </c:catAx>
      <c:valAx>
        <c:axId val="862911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0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3040"/>
        <c:axId val="862922640"/>
      </c:lineChart>
      <c:catAx>
        <c:axId val="86290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2640"/>
        <c:crosses val="autoZero"/>
        <c:auto val="1"/>
        <c:lblAlgn val="ctr"/>
        <c:lblOffset val="100"/>
        <c:noMultiLvlLbl val="0"/>
      </c:catAx>
      <c:valAx>
        <c:axId val="86292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-4196.8359044763365</c:v>
                </c:pt>
                <c:pt idx="1">
                  <c:v>19712.075415403036</c:v>
                </c:pt>
                <c:pt idx="2">
                  <c:v>25818.530182682651</c:v>
                </c:pt>
                <c:pt idx="3">
                  <c:v>24680.139894577918</c:v>
                </c:pt>
                <c:pt idx="4">
                  <c:v>23915.647913211353</c:v>
                </c:pt>
                <c:pt idx="5">
                  <c:v>23162.961316349654</c:v>
                </c:pt>
                <c:pt idx="6">
                  <c:v>22423.232298020434</c:v>
                </c:pt>
                <c:pt idx="7">
                  <c:v>17715.151932188524</c:v>
                </c:pt>
                <c:pt idx="8">
                  <c:v>16798.894980957935</c:v>
                </c:pt>
                <c:pt idx="9">
                  <c:v>16265.421304001735</c:v>
                </c:pt>
                <c:pt idx="10">
                  <c:v>15741.544209986707</c:v>
                </c:pt>
                <c:pt idx="11">
                  <c:v>15227.902993773463</c:v>
                </c:pt>
                <c:pt idx="12">
                  <c:v>14725.02196757473</c:v>
                </c:pt>
                <c:pt idx="13">
                  <c:v>14233.32282575799</c:v>
                </c:pt>
                <c:pt idx="14">
                  <c:v>13753.135846415256</c:v>
                </c:pt>
                <c:pt idx="15">
                  <c:v>13284.710033304455</c:v>
                </c:pt>
                <c:pt idx="16">
                  <c:v>12828.222292789142</c:v>
                </c:pt>
                <c:pt idx="17">
                  <c:v>12383.785732191132</c:v>
                </c:pt>
                <c:pt idx="18">
                  <c:v>11951.457158459467</c:v>
                </c:pt>
                <c:pt idx="19">
                  <c:v>11605.919872043334</c:v>
                </c:pt>
                <c:pt idx="20">
                  <c:v>11183.894355843267</c:v>
                </c:pt>
                <c:pt idx="21">
                  <c:v>10775.578389407605</c:v>
                </c:pt>
                <c:pt idx="22">
                  <c:v>10380.684215635885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-351148.07970293757</c:v>
                </c:pt>
                <c:pt idx="1">
                  <c:v>-331436.00428753451</c:v>
                </c:pt>
                <c:pt idx="2">
                  <c:v>-305617.47410485183</c:v>
                </c:pt>
                <c:pt idx="3">
                  <c:v>-280937.33421027393</c:v>
                </c:pt>
                <c:pt idx="4">
                  <c:v>-257021.68629706258</c:v>
                </c:pt>
                <c:pt idx="5">
                  <c:v>-233858.72498071293</c:v>
                </c:pt>
                <c:pt idx="6">
                  <c:v>-211435.49268269248</c:v>
                </c:pt>
                <c:pt idx="7">
                  <c:v>-193720.34075050396</c:v>
                </c:pt>
                <c:pt idx="8">
                  <c:v>-176921.44576954603</c:v>
                </c:pt>
                <c:pt idx="9">
                  <c:v>-160656.02446554429</c:v>
                </c:pt>
                <c:pt idx="10">
                  <c:v>-144914.48025555757</c:v>
                </c:pt>
                <c:pt idx="11">
                  <c:v>-129686.57726178411</c:v>
                </c:pt>
                <c:pt idx="12">
                  <c:v>-114961.55529420938</c:v>
                </c:pt>
                <c:pt idx="13">
                  <c:v>-100728.23246845139</c:v>
                </c:pt>
                <c:pt idx="14">
                  <c:v>-86975.09662203613</c:v>
                </c:pt>
                <c:pt idx="15">
                  <c:v>-73690.386588731679</c:v>
                </c:pt>
                <c:pt idx="16">
                  <c:v>-60862.164295942537</c:v>
                </c:pt>
                <c:pt idx="17">
                  <c:v>-48478.378563751408</c:v>
                </c:pt>
                <c:pt idx="18">
                  <c:v>-36526.921405291941</c:v>
                </c:pt>
                <c:pt idx="19">
                  <c:v>-24921.001533248607</c:v>
                </c:pt>
                <c:pt idx="20">
                  <c:v>-13737.10717740534</c:v>
                </c:pt>
                <c:pt idx="21">
                  <c:v>-2961.528787997735</c:v>
                </c:pt>
                <c:pt idx="22">
                  <c:v>7419.1554276381503</c:v>
                </c:pt>
              </c:numCache>
            </c:numRef>
          </c:val>
          <c:smooth val="0"/>
        </c:ser>
        <c:dLbls>
          <c:showLegendKey val="0"/>
          <c:showVal val="0"/>
          <c:showCatName val="0"/>
          <c:showSerName val="0"/>
          <c:showPercent val="0"/>
          <c:showBubbleSize val="0"/>
        </c:dLbls>
        <c:smooth val="0"/>
        <c:axId val="862913232"/>
        <c:axId val="862917936"/>
      </c:lineChart>
      <c:catAx>
        <c:axId val="86291323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7936"/>
        <c:crosses val="autoZero"/>
        <c:auto val="1"/>
        <c:lblAlgn val="ctr"/>
        <c:lblOffset val="100"/>
        <c:noMultiLvlLbl val="0"/>
      </c:catAx>
      <c:valAx>
        <c:axId val="8629179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323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8328"/>
        <c:axId val="862914016"/>
      </c:lineChart>
      <c:catAx>
        <c:axId val="862918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4016"/>
        <c:crosses val="autoZero"/>
        <c:auto val="1"/>
        <c:lblAlgn val="ctr"/>
        <c:lblOffset val="100"/>
        <c:noMultiLvlLbl val="0"/>
      </c:catAx>
      <c:valAx>
        <c:axId val="86291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8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7152"/>
        <c:axId val="862924600"/>
      </c:lineChart>
      <c:catAx>
        <c:axId val="862917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4600"/>
        <c:crosses val="autoZero"/>
        <c:auto val="1"/>
        <c:lblAlgn val="ctr"/>
        <c:lblOffset val="100"/>
        <c:noMultiLvlLbl val="0"/>
      </c:catAx>
      <c:valAx>
        <c:axId val="862924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7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9112"/>
        <c:axId val="862919504"/>
      </c:lineChart>
      <c:catAx>
        <c:axId val="86291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9504"/>
        <c:crosses val="autoZero"/>
        <c:auto val="1"/>
        <c:lblAlgn val="ctr"/>
        <c:lblOffset val="100"/>
        <c:noMultiLvlLbl val="0"/>
      </c:catAx>
      <c:valAx>
        <c:axId val="86291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9896"/>
        <c:axId val="862915584"/>
      </c:lineChart>
      <c:catAx>
        <c:axId val="862919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5584"/>
        <c:crosses val="autoZero"/>
        <c:auto val="1"/>
        <c:lblAlgn val="ctr"/>
        <c:lblOffset val="100"/>
        <c:noMultiLvlLbl val="0"/>
      </c:catAx>
      <c:valAx>
        <c:axId val="862915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9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0288"/>
        <c:axId val="862920680"/>
      </c:lineChart>
      <c:catAx>
        <c:axId val="86292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0680"/>
        <c:crosses val="autoZero"/>
        <c:auto val="1"/>
        <c:lblAlgn val="ctr"/>
        <c:lblOffset val="100"/>
        <c:noMultiLvlLbl val="0"/>
      </c:catAx>
      <c:valAx>
        <c:axId val="86292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1072"/>
        <c:axId val="862921856"/>
      </c:lineChart>
      <c:catAx>
        <c:axId val="86292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1856"/>
        <c:crosses val="autoZero"/>
        <c:auto val="1"/>
        <c:lblAlgn val="ctr"/>
        <c:lblOffset val="100"/>
        <c:noMultiLvlLbl val="0"/>
      </c:catAx>
      <c:valAx>
        <c:axId val="86292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2248"/>
        <c:axId val="862917544"/>
      </c:lineChart>
      <c:catAx>
        <c:axId val="86292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7544"/>
        <c:crosses val="autoZero"/>
        <c:auto val="1"/>
        <c:lblAlgn val="ctr"/>
        <c:lblOffset val="100"/>
        <c:noMultiLvlLbl val="0"/>
      </c:catAx>
      <c:valAx>
        <c:axId val="862917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3424"/>
        <c:axId val="862912840"/>
      </c:lineChart>
      <c:catAx>
        <c:axId val="86292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2840"/>
        <c:crosses val="autoZero"/>
        <c:auto val="1"/>
        <c:lblAlgn val="ctr"/>
        <c:lblOffset val="100"/>
        <c:noMultiLvlLbl val="0"/>
      </c:catAx>
      <c:valAx>
        <c:axId val="86291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5192"/>
        <c:axId val="862916368"/>
      </c:lineChart>
      <c:catAx>
        <c:axId val="86291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6368"/>
        <c:crosses val="autoZero"/>
        <c:auto val="1"/>
        <c:lblAlgn val="ctr"/>
        <c:lblOffset val="100"/>
        <c:noMultiLvlLbl val="0"/>
      </c:catAx>
      <c:valAx>
        <c:axId val="862916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9304"/>
        <c:axId val="862930088"/>
      </c:lineChart>
      <c:catAx>
        <c:axId val="86292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30088"/>
        <c:crosses val="autoZero"/>
        <c:auto val="1"/>
        <c:lblAlgn val="ctr"/>
        <c:lblOffset val="100"/>
        <c:noMultiLvlLbl val="0"/>
      </c:catAx>
      <c:valAx>
        <c:axId val="86293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6560"/>
        <c:axId val="862925776"/>
      </c:lineChart>
      <c:catAx>
        <c:axId val="86292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5776"/>
        <c:crosses val="autoZero"/>
        <c:auto val="1"/>
        <c:lblAlgn val="ctr"/>
        <c:lblOffset val="100"/>
        <c:noMultiLvlLbl val="0"/>
      </c:catAx>
      <c:valAx>
        <c:axId val="86292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5384"/>
        <c:axId val="862932048"/>
      </c:lineChart>
      <c:catAx>
        <c:axId val="86292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32048"/>
        <c:crosses val="autoZero"/>
        <c:auto val="1"/>
        <c:lblAlgn val="ctr"/>
        <c:lblOffset val="100"/>
        <c:noMultiLvlLbl val="0"/>
      </c:catAx>
      <c:valAx>
        <c:axId val="86293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32440"/>
        <c:axId val="862931656"/>
      </c:lineChart>
      <c:catAx>
        <c:axId val="86293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31656"/>
        <c:crosses val="autoZero"/>
        <c:auto val="1"/>
        <c:lblAlgn val="ctr"/>
        <c:lblOffset val="100"/>
        <c:noMultiLvlLbl val="0"/>
      </c:catAx>
      <c:valAx>
        <c:axId val="862931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3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7344"/>
        <c:axId val="862931264"/>
      </c:lineChart>
      <c:catAx>
        <c:axId val="86292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31264"/>
        <c:crosses val="autoZero"/>
        <c:auto val="1"/>
        <c:lblAlgn val="ctr"/>
        <c:lblOffset val="100"/>
        <c:noMultiLvlLbl val="0"/>
      </c:catAx>
      <c:valAx>
        <c:axId val="86293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6168"/>
        <c:axId val="862927736"/>
      </c:lineChart>
      <c:catAx>
        <c:axId val="86292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7736"/>
        <c:crosses val="autoZero"/>
        <c:auto val="1"/>
        <c:lblAlgn val="ctr"/>
        <c:lblOffset val="100"/>
        <c:noMultiLvlLbl val="0"/>
      </c:catAx>
      <c:valAx>
        <c:axId val="86292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8520"/>
        <c:axId val="717503168"/>
      </c:lineChart>
      <c:catAx>
        <c:axId val="86292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3168"/>
        <c:crosses val="autoZero"/>
        <c:auto val="1"/>
        <c:lblAlgn val="ctr"/>
        <c:lblOffset val="100"/>
        <c:noMultiLvlLbl val="0"/>
      </c:catAx>
      <c:valAx>
        <c:axId val="71750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1600"/>
        <c:axId val="717500032"/>
      </c:lineChart>
      <c:catAx>
        <c:axId val="71750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0032"/>
        <c:crosses val="autoZero"/>
        <c:auto val="1"/>
        <c:lblAlgn val="ctr"/>
        <c:lblOffset val="100"/>
        <c:noMultiLvlLbl val="0"/>
      </c:catAx>
      <c:valAx>
        <c:axId val="71750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8856"/>
        <c:axId val="717502384"/>
      </c:lineChart>
      <c:catAx>
        <c:axId val="71749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2384"/>
        <c:crosses val="autoZero"/>
        <c:auto val="1"/>
        <c:lblAlgn val="ctr"/>
        <c:lblOffset val="100"/>
        <c:noMultiLvlLbl val="0"/>
      </c:catAx>
      <c:valAx>
        <c:axId val="71750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8464"/>
        <c:axId val="717498072"/>
      </c:lineChart>
      <c:catAx>
        <c:axId val="71749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8072"/>
        <c:crosses val="autoZero"/>
        <c:auto val="1"/>
        <c:lblAlgn val="ctr"/>
        <c:lblOffset val="100"/>
        <c:noMultiLvlLbl val="0"/>
      </c:catAx>
      <c:valAx>
        <c:axId val="71749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3560"/>
        <c:axId val="717502776"/>
      </c:lineChart>
      <c:catAx>
        <c:axId val="71750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2776"/>
        <c:crosses val="autoZero"/>
        <c:auto val="1"/>
        <c:lblAlgn val="ctr"/>
        <c:lblOffset val="100"/>
        <c:noMultiLvlLbl val="0"/>
      </c:catAx>
      <c:valAx>
        <c:axId val="71750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7288"/>
        <c:axId val="717503952"/>
      </c:lineChart>
      <c:catAx>
        <c:axId val="71749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3952"/>
        <c:crosses val="autoZero"/>
        <c:auto val="1"/>
        <c:lblAlgn val="ctr"/>
        <c:lblOffset val="100"/>
        <c:noMultiLvlLbl val="0"/>
      </c:catAx>
      <c:valAx>
        <c:axId val="71750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9640"/>
        <c:axId val="717500424"/>
      </c:lineChart>
      <c:catAx>
        <c:axId val="71749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0424"/>
        <c:crosses val="autoZero"/>
        <c:auto val="1"/>
        <c:lblAlgn val="ctr"/>
        <c:lblOffset val="100"/>
        <c:noMultiLvlLbl val="0"/>
      </c:catAx>
      <c:valAx>
        <c:axId val="71750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6120"/>
        <c:axId val="717483960"/>
      </c:lineChart>
      <c:catAx>
        <c:axId val="717476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3960"/>
        <c:crosses val="autoZero"/>
        <c:auto val="1"/>
        <c:lblAlgn val="ctr"/>
        <c:lblOffset val="100"/>
        <c:noMultiLvlLbl val="0"/>
      </c:catAx>
      <c:valAx>
        <c:axId val="71748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6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5728"/>
        <c:axId val="717482784"/>
      </c:lineChart>
      <c:catAx>
        <c:axId val="717475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2784"/>
        <c:crosses val="autoZero"/>
        <c:auto val="1"/>
        <c:lblAlgn val="ctr"/>
        <c:lblOffset val="100"/>
        <c:noMultiLvlLbl val="0"/>
      </c:catAx>
      <c:valAx>
        <c:axId val="71748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5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6512"/>
        <c:axId val="717471808"/>
      </c:lineChart>
      <c:catAx>
        <c:axId val="717476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1808"/>
        <c:crosses val="autoZero"/>
        <c:auto val="1"/>
        <c:lblAlgn val="ctr"/>
        <c:lblOffset val="100"/>
        <c:noMultiLvlLbl val="0"/>
      </c:catAx>
      <c:valAx>
        <c:axId val="71747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6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3768"/>
        <c:axId val="717481216"/>
      </c:lineChart>
      <c:catAx>
        <c:axId val="71747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1216"/>
        <c:crosses val="autoZero"/>
        <c:auto val="1"/>
        <c:lblAlgn val="ctr"/>
        <c:lblOffset val="100"/>
        <c:noMultiLvlLbl val="0"/>
      </c:catAx>
      <c:valAx>
        <c:axId val="71748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3176"/>
        <c:axId val="717476904"/>
      </c:lineChart>
      <c:catAx>
        <c:axId val="71748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6904"/>
        <c:crosses val="autoZero"/>
        <c:auto val="1"/>
        <c:lblAlgn val="ctr"/>
        <c:lblOffset val="100"/>
        <c:noMultiLvlLbl val="0"/>
      </c:catAx>
      <c:valAx>
        <c:axId val="717476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7296"/>
        <c:axId val="717475336"/>
      </c:lineChart>
      <c:catAx>
        <c:axId val="71747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5336"/>
        <c:crosses val="autoZero"/>
        <c:auto val="1"/>
        <c:lblAlgn val="ctr"/>
        <c:lblOffset val="100"/>
        <c:noMultiLvlLbl val="0"/>
      </c:catAx>
      <c:valAx>
        <c:axId val="717475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4552"/>
        <c:axId val="717478080"/>
      </c:lineChart>
      <c:catAx>
        <c:axId val="717474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8080"/>
        <c:crosses val="autoZero"/>
        <c:auto val="1"/>
        <c:lblAlgn val="ctr"/>
        <c:lblOffset val="100"/>
        <c:noMultiLvlLbl val="0"/>
      </c:catAx>
      <c:valAx>
        <c:axId val="71747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4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0432"/>
        <c:axId val="717472592"/>
      </c:lineChart>
      <c:catAx>
        <c:axId val="71748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2592"/>
        <c:crosses val="autoZero"/>
        <c:auto val="1"/>
        <c:lblAlgn val="ctr"/>
        <c:lblOffset val="100"/>
        <c:noMultiLvlLbl val="0"/>
      </c:catAx>
      <c:valAx>
        <c:axId val="717472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1608"/>
        <c:axId val="717478472"/>
      </c:lineChart>
      <c:catAx>
        <c:axId val="71748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8472"/>
        <c:crosses val="autoZero"/>
        <c:auto val="1"/>
        <c:lblAlgn val="ctr"/>
        <c:lblOffset val="100"/>
        <c:noMultiLvlLbl val="0"/>
      </c:catAx>
      <c:valAx>
        <c:axId val="71747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0040"/>
        <c:axId val="717479256"/>
      </c:lineChart>
      <c:catAx>
        <c:axId val="71748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9256"/>
        <c:crosses val="autoZero"/>
        <c:auto val="1"/>
        <c:lblAlgn val="ctr"/>
        <c:lblOffset val="100"/>
        <c:noMultiLvlLbl val="0"/>
      </c:catAx>
      <c:valAx>
        <c:axId val="71747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9648"/>
        <c:axId val="717487096"/>
      </c:lineChart>
      <c:catAx>
        <c:axId val="71747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7096"/>
        <c:crosses val="autoZero"/>
        <c:auto val="1"/>
        <c:lblAlgn val="ctr"/>
        <c:lblOffset val="100"/>
        <c:noMultiLvlLbl val="0"/>
      </c:catAx>
      <c:valAx>
        <c:axId val="71748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5528"/>
        <c:axId val="717496112"/>
      </c:lineChart>
      <c:catAx>
        <c:axId val="71748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6112"/>
        <c:crosses val="autoZero"/>
        <c:auto val="1"/>
        <c:lblAlgn val="ctr"/>
        <c:lblOffset val="100"/>
        <c:noMultiLvlLbl val="0"/>
      </c:catAx>
      <c:valAx>
        <c:axId val="71749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1408"/>
        <c:axId val="717490232"/>
      </c:lineChart>
      <c:catAx>
        <c:axId val="71749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0232"/>
        <c:crosses val="autoZero"/>
        <c:auto val="1"/>
        <c:lblAlgn val="ctr"/>
        <c:lblOffset val="100"/>
        <c:noMultiLvlLbl val="0"/>
      </c:catAx>
      <c:valAx>
        <c:axId val="71749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2584"/>
        <c:axId val="717487880"/>
      </c:lineChart>
      <c:catAx>
        <c:axId val="71749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7880"/>
        <c:crosses val="autoZero"/>
        <c:auto val="1"/>
        <c:lblAlgn val="ctr"/>
        <c:lblOffset val="100"/>
        <c:noMultiLvlLbl val="0"/>
      </c:catAx>
      <c:valAx>
        <c:axId val="71748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4544"/>
        <c:axId val="717489840"/>
      </c:lineChart>
      <c:catAx>
        <c:axId val="71749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9840"/>
        <c:crosses val="autoZero"/>
        <c:auto val="1"/>
        <c:lblAlgn val="ctr"/>
        <c:lblOffset val="100"/>
        <c:noMultiLvlLbl val="0"/>
      </c:catAx>
      <c:valAx>
        <c:axId val="71748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7488"/>
        <c:axId val="717496504"/>
      </c:lineChart>
      <c:catAx>
        <c:axId val="71748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6504"/>
        <c:crosses val="autoZero"/>
        <c:auto val="1"/>
        <c:lblAlgn val="ctr"/>
        <c:lblOffset val="100"/>
        <c:noMultiLvlLbl val="0"/>
      </c:catAx>
      <c:valAx>
        <c:axId val="71749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4936"/>
        <c:axId val="717494152"/>
      </c:lineChart>
      <c:catAx>
        <c:axId val="71749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4152"/>
        <c:crosses val="autoZero"/>
        <c:auto val="1"/>
        <c:lblAlgn val="ctr"/>
        <c:lblOffset val="100"/>
        <c:noMultiLvlLbl val="0"/>
      </c:catAx>
      <c:valAx>
        <c:axId val="71749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6704"/>
        <c:axId val="717484352"/>
      </c:lineChart>
      <c:catAx>
        <c:axId val="71748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4352"/>
        <c:crosses val="autoZero"/>
        <c:auto val="1"/>
        <c:lblAlgn val="ctr"/>
        <c:lblOffset val="100"/>
        <c:noMultiLvlLbl val="0"/>
      </c:catAx>
      <c:valAx>
        <c:axId val="71748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4744"/>
        <c:axId val="717495328"/>
      </c:lineChart>
      <c:catAx>
        <c:axId val="71748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5328"/>
        <c:crosses val="autoZero"/>
        <c:auto val="1"/>
        <c:lblAlgn val="ctr"/>
        <c:lblOffset val="100"/>
        <c:noMultiLvlLbl val="0"/>
      </c:catAx>
      <c:valAx>
        <c:axId val="71749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5136"/>
        <c:axId val="717491800"/>
      </c:lineChart>
      <c:catAx>
        <c:axId val="71748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1800"/>
        <c:crosses val="autoZero"/>
        <c:auto val="1"/>
        <c:lblAlgn val="ctr"/>
        <c:lblOffset val="100"/>
        <c:noMultiLvlLbl val="0"/>
      </c:catAx>
      <c:valAx>
        <c:axId val="71749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8272"/>
        <c:axId val="717492192"/>
      </c:lineChart>
      <c:catAx>
        <c:axId val="717488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2192"/>
        <c:crosses val="autoZero"/>
        <c:auto val="1"/>
        <c:lblAlgn val="ctr"/>
        <c:lblOffset val="100"/>
        <c:noMultiLvlLbl val="0"/>
      </c:catAx>
      <c:valAx>
        <c:axId val="71749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8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КЛ-0,4кВ от ТП-513 до ул.Крылова 45</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0.26200000000000001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0.33462839999999999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0.33462839999999999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1.2.2.196.43</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Реконструкция КЛ-0,4кВ от ТП-513 до ул.Крылова 45</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1.2.2.196.43</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Реконструкция КЛ-0,4кВ от ТП-513 до ул.Крылова 45</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1.2.2.196.43</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Реконструкция КЛ-0,4кВ от ТП-513 до ул.Крылова 45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t="str">
        <f>VLOOKUP($R$12,'[6]3.2 паспорт Техсостояние ЛЭП'!$A$21:$AD$670,5,FALSE)</f>
        <v xml:space="preserve">  КЛ-0,4кВ от ТП-513 до ул.Крылова 45</v>
      </c>
      <c r="C25" s="258" t="str">
        <f>VLOOKUP($R$12,'[6]3.2 паспорт Техсостояние ЛЭП'!$A$21:$AD$670,6,FALSE)</f>
        <v xml:space="preserve">  КЛ-0,4кВ от ТП-513 до ул.Крылова 45</v>
      </c>
      <c r="D25" s="258" t="str">
        <f>VLOOKUP($R$12,'[6]3.2 паспорт Техсостояние ЛЭП'!$A$21:$AD$670,7,FALSE)</f>
        <v xml:space="preserve">  КЛ-0,4кВ от ТП-513 до ул.Крылова 45</v>
      </c>
      <c r="E25" s="258" t="str">
        <f>VLOOKUP($R$12,'[6]3.2 паспорт Техсостояние ЛЭП'!$A$21:$AD$670,8,FALSE)</f>
        <v xml:space="preserve">  КЛ-0,4кВ от ТП-513 до ул.Крылова 45</v>
      </c>
      <c r="F25" s="258">
        <f>VLOOKUP($R$12,'[6]3.2 паспорт Техсостояние ЛЭП'!$A$21:$AD$670,9,FALSE)</f>
        <v>0.4</v>
      </c>
      <c r="G25" s="258">
        <f>VLOOKUP($R$12,'[6]3.2 паспорт Техсостояние ЛЭП'!$A$21:$AD$670,10,FALSE)</f>
        <v>0.4</v>
      </c>
      <c r="H25" s="258">
        <f>VLOOKUP($R$12,'[6]3.2 паспорт Техсостояние ЛЭП'!$A$21:$AD$670,11,FALSE)</f>
        <v>0.4</v>
      </c>
      <c r="I25" s="258">
        <f>VLOOKUP($R$12,'[6]3.2 паспорт Техсостояние ЛЭП'!$A$21:$AD$670,12,FALSE)</f>
        <v>0.4</v>
      </c>
      <c r="J25" s="258">
        <f>VLOOKUP($R$12,'[6]3.2 паспорт Техсостояние ЛЭП'!$A$21:$AD$670,13,FALSE)</f>
        <v>1989</v>
      </c>
      <c r="K25" s="258">
        <f>VLOOKUP($R$12,'[6]3.2 паспорт Техсостояние ЛЭП'!$A$21:$AD$670,14,FALSE)</f>
        <v>2</v>
      </c>
      <c r="L25" s="258">
        <f>VLOOKUP($R$12,'[6]3.2 паспорт Техсостояние ЛЭП'!$A$21:$AD$670,15,FALSE)</f>
        <v>2</v>
      </c>
      <c r="M25" s="258" t="str">
        <f>VLOOKUP($R$12,'[6]3.2 паспорт Техсостояние ЛЭП'!$A$21:$AD$670,16,FALSE)</f>
        <v>АВВГ 3х70+1х35</v>
      </c>
      <c r="N25" s="258" t="str">
        <f>VLOOKUP($R$12,'[6]3.2 паспорт Техсостояние ЛЭП'!$A$21:$AD$670,17,FALSE)</f>
        <v>АСБ 3х240</v>
      </c>
      <c r="O25" s="258" t="str">
        <f>VLOOKUP($R$12,'[6]3.2 паспорт Техсостояние ЛЭП'!$A$21:$AD$670,18,FALSE)</f>
        <v>кабель</v>
      </c>
      <c r="P25" s="258" t="str">
        <f>VLOOKUP($R$12,'[6]3.2 паспорт Техсостояние ЛЭП'!$A$21:$AD$670,19,FALSE)</f>
        <v>кабель</v>
      </c>
      <c r="Q25" s="258">
        <f>VLOOKUP($R$12,'[6]3.2 паспорт Техсостояние ЛЭП'!$A$21:$AD$670,20,FALSE)</f>
        <v>0.3</v>
      </c>
      <c r="R25" s="258">
        <f>VLOOKUP($R$12,'[6]3.2 паспорт Техсостояние ЛЭП'!$A$21:$AD$670,21,FALSE)</f>
        <v>0.26200000000000001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t="str">
        <f>VLOOKUP($R$12,'[6]3.2 паспорт Техсостояние ЛЭП'!$A$21:$AD$670,25,FALSE)</f>
        <v>в земле</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abSelected="1"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1.2.2.196.43</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Реконструкция КЛ-0,4кВ от ТП-513 до ул.Крылова 45</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0.26200000000000001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КЛ-0,4кВ от ТП-513 до ул.Крылова 45</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0.33462839999999999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1.2.2.196.43</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G_</v>
      </c>
      <c r="B15" s="419"/>
      <c r="C15" s="419"/>
      <c r="D15" s="419"/>
      <c r="E15" s="419"/>
      <c r="F15" s="419"/>
      <c r="G15" s="419"/>
      <c r="H15" s="419"/>
      <c r="I15" s="419"/>
      <c r="J15" s="419"/>
      <c r="K15" s="419"/>
      <c r="L15" s="413" t="str">
        <f>'1. паспорт местоположение'!C12</f>
        <v>1.2.2.196.43</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Реконструкция КЛ-0,4кВ от ТП-513 до ул.Крылова 45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278857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11.134815888973716</v>
      </c>
      <c r="G31" s="412">
        <f>SUM(C93:Y93)</f>
        <v>11.134815888973716</v>
      </c>
      <c r="K31" s="240"/>
    </row>
    <row r="32" spans="1:25">
      <c r="A32" s="294" t="s">
        <v>344</v>
      </c>
      <c r="B32" s="229">
        <f>B28*0.417/100</f>
        <v>1162.8336899999999</v>
      </c>
      <c r="C32" s="296"/>
      <c r="D32" s="406" t="s">
        <v>346</v>
      </c>
      <c r="E32" s="406"/>
      <c r="F32" s="411">
        <f>IF(SUM(B94:Y94)=0,"не окупается",SUM(B94:Y94))</f>
        <v>22.28529225304214</v>
      </c>
      <c r="G32" s="412"/>
      <c r="K32" s="240"/>
    </row>
    <row r="33" spans="1:11">
      <c r="A33" s="297" t="s">
        <v>561</v>
      </c>
      <c r="B33" s="230">
        <v>4</v>
      </c>
      <c r="C33" s="296"/>
      <c r="D33" s="406" t="s">
        <v>562</v>
      </c>
      <c r="E33" s="406"/>
      <c r="F33" s="420">
        <f>Y91</f>
        <v>7419.1554276381503</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104.57137499999999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35972.552999999993</v>
      </c>
      <c r="D53" s="238">
        <f>C53*(1+D51)</f>
        <v>37483.400225999991</v>
      </c>
      <c r="E53" s="238">
        <f t="shared" ref="E53:Y53" si="1">D53*(1+E51)</f>
        <v>39057.703035491992</v>
      </c>
      <c r="F53" s="238">
        <f t="shared" si="1"/>
        <v>40698.126562982659</v>
      </c>
      <c r="G53" s="238">
        <f t="shared" si="1"/>
        <v>42407.447878627936</v>
      </c>
      <c r="H53" s="238">
        <f t="shared" si="1"/>
        <v>44188.560689530314</v>
      </c>
      <c r="I53" s="238">
        <f t="shared" si="1"/>
        <v>46044.480238490585</v>
      </c>
      <c r="J53" s="238">
        <f t="shared" si="1"/>
        <v>47978.34840850719</v>
      </c>
      <c r="K53" s="238">
        <f t="shared" si="1"/>
        <v>49993.439041664496</v>
      </c>
      <c r="L53" s="238">
        <f t="shared" si="1"/>
        <v>52093.163481414405</v>
      </c>
      <c r="M53" s="238">
        <f t="shared" si="1"/>
        <v>54281.076347633811</v>
      </c>
      <c r="N53" s="238">
        <f t="shared" si="1"/>
        <v>56560.881554234431</v>
      </c>
      <c r="O53" s="238">
        <f t="shared" si="1"/>
        <v>58936.43857951228</v>
      </c>
      <c r="P53" s="238">
        <f t="shared" si="1"/>
        <v>61411.768999851796</v>
      </c>
      <c r="Q53" s="238">
        <f t="shared" si="1"/>
        <v>63991.063297845576</v>
      </c>
      <c r="R53" s="238">
        <f t="shared" si="1"/>
        <v>66678.68795635509</v>
      </c>
      <c r="S53" s="238">
        <f t="shared" si="1"/>
        <v>69479.192850522013</v>
      </c>
      <c r="T53" s="238">
        <f t="shared" si="1"/>
        <v>72397.318950243935</v>
      </c>
      <c r="U53" s="238">
        <f t="shared" si="1"/>
        <v>75438.006346154187</v>
      </c>
      <c r="V53" s="238">
        <f t="shared" si="1"/>
        <v>78606.402612692662</v>
      </c>
      <c r="W53" s="238">
        <f t="shared" si="1"/>
        <v>81907.871522425761</v>
      </c>
      <c r="X53" s="238">
        <f t="shared" si="1"/>
        <v>85348.002126367646</v>
      </c>
      <c r="Y53" s="238">
        <f t="shared" si="1"/>
        <v>88932.618215675087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54560.206314495692</v>
      </c>
      <c r="C56" s="265">
        <f>B56+B57-B58</f>
        <v>43011.654013483894</v>
      </c>
      <c r="D56" s="265">
        <f>C56+C57-C58</f>
        <v>14400.65253266431</v>
      </c>
      <c r="E56" s="265">
        <f t="shared" ref="E56:U56" si="2">D56+D57-D58</f>
        <v>6613.6187722039685</v>
      </c>
      <c r="F56" s="266">
        <f t="shared" si="2"/>
        <v>6613.6187722039685</v>
      </c>
      <c r="G56" s="266">
        <f>F56+F57-F58</f>
        <v>6172.7108540570371</v>
      </c>
      <c r="H56" s="266">
        <f t="shared" si="2"/>
        <v>5731.8029359101056</v>
      </c>
      <c r="I56" s="266">
        <f t="shared" si="2"/>
        <v>5290.8950177631741</v>
      </c>
      <c r="J56" s="266">
        <f t="shared" si="2"/>
        <v>4849.9870996162426</v>
      </c>
      <c r="K56" s="266">
        <f t="shared" si="2"/>
        <v>4409.0791814693112</v>
      </c>
      <c r="L56" s="266">
        <f t="shared" si="2"/>
        <v>3968.1712633223797</v>
      </c>
      <c r="M56" s="266">
        <f t="shared" si="2"/>
        <v>3527.2633451754482</v>
      </c>
      <c r="N56" s="266">
        <f t="shared" si="2"/>
        <v>3086.3554270285167</v>
      </c>
      <c r="O56" s="266">
        <f t="shared" si="2"/>
        <v>2645.4475088815852</v>
      </c>
      <c r="P56" s="266">
        <f t="shared" si="2"/>
        <v>2204.5395907346538</v>
      </c>
      <c r="Q56" s="266">
        <f t="shared" si="2"/>
        <v>1763.6316725877225</v>
      </c>
      <c r="R56" s="312">
        <f t="shared" si="2"/>
        <v>1322.7237544407913</v>
      </c>
      <c r="S56" s="312">
        <f t="shared" si="2"/>
        <v>881.81583629386</v>
      </c>
      <c r="T56" s="312">
        <f t="shared" si="2"/>
        <v>440.90791814692875</v>
      </c>
      <c r="U56" s="312">
        <f t="shared" si="2"/>
        <v>-2.5011104298755527E-12</v>
      </c>
      <c r="V56" s="312"/>
      <c r="W56" s="312"/>
      <c r="X56" s="312"/>
      <c r="Y56" s="312"/>
    </row>
    <row r="57" spans="1:25">
      <c r="A57" s="234" t="s">
        <v>328</v>
      </c>
      <c r="B57" s="265">
        <f>(B28/3211479047)*46654169.4851375</f>
        <v>4051.043631211021</v>
      </c>
      <c r="C57" s="265">
        <f>(B28/3211479047)*29512102.5172828</f>
        <v>2562.5751409929499</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15599.595932222815</v>
      </c>
      <c r="C58" s="265">
        <f>359013000*(B28/3211479047)</f>
        <v>31173.576621812535</v>
      </c>
      <c r="D58" s="265">
        <f>89680000*(B28/3211479047)</f>
        <v>7787.033760460341</v>
      </c>
      <c r="E58" s="265">
        <v>0</v>
      </c>
      <c r="F58" s="266">
        <f>$F$56/$B$43</f>
        <v>440.90791814693125</v>
      </c>
      <c r="G58" s="266">
        <f>$F$56/$B$43</f>
        <v>440.90791814693125</v>
      </c>
      <c r="H58" s="266">
        <f t="shared" ref="H58:P58" si="3">$F$56/$B$43</f>
        <v>440.90791814693125</v>
      </c>
      <c r="I58" s="266">
        <f t="shared" si="3"/>
        <v>440.90791814693125</v>
      </c>
      <c r="J58" s="266">
        <f t="shared" si="3"/>
        <v>440.90791814693125</v>
      </c>
      <c r="K58" s="266">
        <f t="shared" si="3"/>
        <v>440.90791814693125</v>
      </c>
      <c r="L58" s="266">
        <f t="shared" si="3"/>
        <v>440.90791814693125</v>
      </c>
      <c r="M58" s="266">
        <f t="shared" si="3"/>
        <v>440.90791814693125</v>
      </c>
      <c r="N58" s="266">
        <f t="shared" si="3"/>
        <v>440.90791814693125</v>
      </c>
      <c r="O58" s="266">
        <f t="shared" si="3"/>
        <v>440.90791814693125</v>
      </c>
      <c r="P58" s="266">
        <f t="shared" si="3"/>
        <v>440.90791814693125</v>
      </c>
      <c r="Q58" s="266">
        <f>$F$56/$B$43</f>
        <v>440.90791814693125</v>
      </c>
      <c r="R58" s="266">
        <f>$F$56/$B$43</f>
        <v>440.90791814693125</v>
      </c>
      <c r="S58" s="266">
        <f t="shared" ref="S58" si="4">$F$56/$B$43</f>
        <v>440.90791814693125</v>
      </c>
      <c r="T58" s="266">
        <f>$F$56/$B$43</f>
        <v>440.90791814693125</v>
      </c>
      <c r="U58" s="266">
        <f>$F$56/$B$43</f>
        <v>440.90791814693125</v>
      </c>
      <c r="V58" s="266"/>
      <c r="W58" s="266"/>
      <c r="X58" s="266"/>
      <c r="Y58" s="266"/>
    </row>
    <row r="59" spans="1:25" ht="16.5" thickBot="1">
      <c r="A59" s="236" t="s">
        <v>326</v>
      </c>
      <c r="B59" s="267">
        <f>AVERAGE(SUM(B56:B57),(SUM(B56:B57)-B58))*B45</f>
        <v>6351.4314974494127</v>
      </c>
      <c r="C59" s="267">
        <f>AVERAGE(SUM(C56:C57),(SUM(C56:C57)-C58))*B45</f>
        <v>3748.4301054463222</v>
      </c>
      <c r="D59" s="267">
        <f>AVERAGE(SUM(D56:D57),(SUM(D56:D57)-D58))*B45</f>
        <v>1313.3919565542674</v>
      </c>
      <c r="E59" s="267">
        <f>AVERAGE(SUM(E56:E57),(SUM(E56:E57)-E58))*B45</f>
        <v>826.70234652549607</v>
      </c>
      <c r="F59" s="238">
        <f>AVERAGE(SUM(F56:F57),(SUM(F56:F57)-F58))*B45</f>
        <v>799.14560164131285</v>
      </c>
      <c r="G59" s="238">
        <f>AVERAGE(SUM(G56:G57),(SUM(G56:G57)-G58))*B45</f>
        <v>744.03211187294642</v>
      </c>
      <c r="H59" s="238">
        <f>AVERAGE(SUM(H56:H57),(SUM(H56:H57)-H58))*B45</f>
        <v>688.91862210457998</v>
      </c>
      <c r="I59" s="238">
        <f>AVERAGE(SUM(I56:I57),(SUM(I56:I57)-I58))*B45</f>
        <v>633.80513233621355</v>
      </c>
      <c r="J59" s="238">
        <f>AVERAGE(SUM(J56:J57),(SUM(J56:J57)-J58))*B45</f>
        <v>578.69164256784711</v>
      </c>
      <c r="K59" s="238">
        <f>AVERAGE(SUM(K56:K57),(SUM(K56:K57)-K58))*B45</f>
        <v>523.57815279948068</v>
      </c>
      <c r="L59" s="238">
        <f>AVERAGE(SUM(L56:L57),(SUM(L56:L57)-L58))*B45</f>
        <v>468.46466303111424</v>
      </c>
      <c r="M59" s="238">
        <f>AVERAGE(SUM(M56:M57),(SUM(M56:M57)-M58))*B45</f>
        <v>413.35117326274781</v>
      </c>
      <c r="N59" s="238">
        <f>AVERAGE(SUM(N56:N57),(SUM(N56:N57)-N58))*B45</f>
        <v>358.23768349438137</v>
      </c>
      <c r="O59" s="238">
        <f>AVERAGE(SUM(O56:O57),(SUM(O56:O57)-O58))*B45</f>
        <v>303.12419372601494</v>
      </c>
      <c r="P59" s="238">
        <f>AVERAGE(SUM(P56:P57),(SUM(P56:P57)-P58))*B45</f>
        <v>248.0107039576485</v>
      </c>
      <c r="Q59" s="238">
        <f>AVERAGE(SUM(Q56:Q57),(SUM(Q56:Q57)-Q58))*B45</f>
        <v>192.89721418928212</v>
      </c>
      <c r="R59" s="314">
        <f>AVERAGE(SUM(R56:R57),(SUM(R56:R57)-R58))*B45</f>
        <v>137.78372442091569</v>
      </c>
      <c r="S59" s="314">
        <f>AVERAGE(SUM(S56:S57),(SUM(S56:S57)-S58))*B45</f>
        <v>82.670234652549297</v>
      </c>
      <c r="T59" s="314">
        <f>AVERAGE(SUM(T56:T57),(SUM(T56:T57)-T58))*B45</f>
        <v>27.556744884182891</v>
      </c>
      <c r="U59" s="314">
        <f>AVERAGE(SUM(U56:U57),(SUM(U56:U57)-U58))*B45</f>
        <v>-27.556744884183516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35972.552999999993</v>
      </c>
      <c r="D62" s="245">
        <f>D53*B31</f>
        <v>37483.400225999991</v>
      </c>
      <c r="E62" s="245">
        <f>E53*B31</f>
        <v>39057.703035491992</v>
      </c>
      <c r="F62" s="245">
        <f>F53*B31</f>
        <v>40698.126562982659</v>
      </c>
      <c r="G62" s="245">
        <f>G53*B31</f>
        <v>42407.447878627936</v>
      </c>
      <c r="H62" s="245">
        <f>H53*B31</f>
        <v>44188.560689530314</v>
      </c>
      <c r="I62" s="245">
        <f>I53*B31</f>
        <v>46044.480238490585</v>
      </c>
      <c r="J62" s="245">
        <f>J53*B31</f>
        <v>47978.34840850719</v>
      </c>
      <c r="K62" s="245">
        <f>K53*B31</f>
        <v>49993.439041664496</v>
      </c>
      <c r="L62" s="245">
        <f>L53*B31</f>
        <v>52093.163481414405</v>
      </c>
      <c r="M62" s="245">
        <f>M53*B31</f>
        <v>54281.076347633811</v>
      </c>
      <c r="N62" s="245">
        <f>N53*B31</f>
        <v>56560.881554234431</v>
      </c>
      <c r="O62" s="245">
        <f>O53*B31</f>
        <v>58936.43857951228</v>
      </c>
      <c r="P62" s="245">
        <f>P53*B31</f>
        <v>61411.768999851796</v>
      </c>
      <c r="Q62" s="245">
        <f>Q53*B31</f>
        <v>63991.063297845576</v>
      </c>
      <c r="R62" s="245">
        <f>R53*B31</f>
        <v>66678.68795635509</v>
      </c>
      <c r="S62" s="245">
        <f>S53*B31</f>
        <v>69479.192850522013</v>
      </c>
      <c r="T62" s="245">
        <f>T53*B31</f>
        <v>72397.318950243935</v>
      </c>
      <c r="U62" s="245">
        <f>U53*B31</f>
        <v>75438.006346154187</v>
      </c>
      <c r="V62" s="245">
        <f>V53*B31</f>
        <v>78606.402612692662</v>
      </c>
      <c r="W62" s="245">
        <f>W53*B31</f>
        <v>81907.871522425761</v>
      </c>
      <c r="X62" s="245">
        <f>X53*B31</f>
        <v>85348.002126367646</v>
      </c>
      <c r="Y62" s="245">
        <f>Y53*B31</f>
        <v>88932.618215675087</v>
      </c>
    </row>
    <row r="63" spans="1:25">
      <c r="A63" s="234" t="s">
        <v>324</v>
      </c>
      <c r="B63" s="241"/>
      <c r="C63" s="241">
        <f>SUM(C64:C69)</f>
        <v>-7425.9572937215489</v>
      </c>
      <c r="D63" s="241">
        <f t="shared" ref="D63:Y63" si="5">SUM(D64:D69)</f>
        <v>-7396.2237730292836</v>
      </c>
      <c r="E63" s="241">
        <f t="shared" si="5"/>
        <v>-7368.9223568679408</v>
      </c>
      <c r="F63" s="241">
        <f t="shared" si="5"/>
        <v>-7344.1551936278238</v>
      </c>
      <c r="G63" s="241">
        <f t="shared" si="5"/>
        <v>-7322.0287219316206</v>
      </c>
      <c r="H63" s="241">
        <f t="shared" si="5"/>
        <v>-7302.6538508241774</v>
      </c>
      <c r="I63" s="241">
        <f t="shared" si="5"/>
        <v>-7286.1461475302212</v>
      </c>
      <c r="J63" s="241">
        <f t="shared" si="5"/>
        <v>-7272.6260330979194</v>
      </c>
      <c r="K63" s="241">
        <f t="shared" si="5"/>
        <v>-7262.2189862594605</v>
      </c>
      <c r="L63" s="241">
        <f t="shared" si="5"/>
        <v>-7255.0557558537866</v>
      </c>
      <c r="M63" s="241">
        <f t="shared" si="5"/>
        <v>-7251.2725821710737</v>
      </c>
      <c r="N63" s="241">
        <f t="shared" si="5"/>
        <v>-7251.0114275936885</v>
      </c>
      <c r="O63" s="241">
        <f t="shared" si="5"/>
        <v>-7254.4202169240507</v>
      </c>
      <c r="P63" s="241">
        <f t="shared" si="5"/>
        <v>-7261.6530878062904</v>
      </c>
      <c r="Q63" s="241">
        <f t="shared" si="5"/>
        <v>-7272.8706516655839</v>
      </c>
      <c r="R63" s="241">
        <f t="shared" si="5"/>
        <v>-7288.2402656069662</v>
      </c>
      <c r="S63" s="241">
        <f t="shared" si="5"/>
        <v>-7307.9363157338885</v>
      </c>
      <c r="T63" s="241">
        <f t="shared" si="5"/>
        <v>-7332.1405123661407</v>
      </c>
      <c r="U63" s="241">
        <f t="shared" si="5"/>
        <v>-7361.0421976569469</v>
      </c>
      <c r="V63" s="241">
        <f t="shared" si="5"/>
        <v>-7394.8386661299674</v>
      </c>
      <c r="W63" s="241">
        <f t="shared" si="5"/>
        <v>-7433.7354986788541</v>
      </c>
      <c r="X63" s="241">
        <f t="shared" si="5"/>
        <v>-7477.9469105947946</v>
      </c>
      <c r="Y63" s="241">
        <f t="shared" si="5"/>
        <v>-7527.6961142112059</v>
      </c>
    </row>
    <row r="64" spans="1:25">
      <c r="A64" s="243" t="s">
        <v>323</v>
      </c>
      <c r="B64" s="241"/>
      <c r="C64" s="241">
        <f>-IF(C50&lt;=B33,0,B32*(1+C52)*B31)</f>
        <v>-1264.9863039991201</v>
      </c>
      <c r="D64" s="241">
        <f>-IF(D50&lt;=B33,0,B32*(1+D52)*B31)</f>
        <v>-1318.1157287670831</v>
      </c>
      <c r="E64" s="241">
        <f>-IF(E50&lt;=B33,0,B32*(1+E52)*B31)</f>
        <v>-1373.4765893753006</v>
      </c>
      <c r="F64" s="241">
        <f>-IF(F50&lt;=B33,0,B32*(1+F52)*B31)</f>
        <v>-1431.1626061290633</v>
      </c>
      <c r="G64" s="241">
        <f>-IF(G50&lt;=B33,0,B32*(1+G52)*B31)</f>
        <v>-1491.2714355864839</v>
      </c>
      <c r="H64" s="241">
        <f>-IF(H50&lt;=B33,0,B32*(1+H52)*B31)</f>
        <v>-1553.9048358811162</v>
      </c>
      <c r="I64" s="241">
        <f>-IF(I50&lt;=B33,0,B32*(1+I52)*B31)</f>
        <v>-1619.1688389881233</v>
      </c>
      <c r="J64" s="241">
        <f>-IF(J50&lt;=B33,0,B32*(1+J52)*B31)</f>
        <v>-1687.1739302256246</v>
      </c>
      <c r="K64" s="241">
        <f>-IF(K50&lt;=B33,0,B32*(1+K52)*B31)</f>
        <v>-1758.0352352951008</v>
      </c>
      <c r="L64" s="241">
        <f>-IF(L50&lt;=B33,0,B32*(1+L52)*B31)</f>
        <v>-1831.8727151774954</v>
      </c>
      <c r="M64" s="241">
        <f>-IF(M50&lt;=B33,0,B32*(1+M52)*B31)</f>
        <v>-1908.8113692149502</v>
      </c>
      <c r="N64" s="241">
        <f>-IF(N50&lt;=B33,0,B32*(1+N52)*B31)</f>
        <v>-1988.9814467219783</v>
      </c>
      <c r="O64" s="241">
        <f>-IF(O50&lt;=B33,0,B32*(1+O52)*B31)</f>
        <v>-2072.5186674843012</v>
      </c>
      <c r="P64" s="241">
        <f>-IF(P50&lt;=B33,0,B32*(1+P52)*B31)</f>
        <v>-2159.5644515186423</v>
      </c>
      <c r="Q64" s="241">
        <f>-IF(Q50&lt;=B33,0,B32*(1+Q52)*B31)</f>
        <v>-2250.2661584824255</v>
      </c>
      <c r="R64" s="241">
        <f>-IF(R50&lt;=B33,0,B32*(1+R52)*B31)</f>
        <v>-2344.777337138687</v>
      </c>
      <c r="S64" s="241">
        <f>-IF(S50&lt;=B33,0,B32*(1+S52)*B31)</f>
        <v>-2443.2579852985123</v>
      </c>
      <c r="T64" s="241">
        <f>-IF(T50&lt;=B33,0,B32*(1+T52)*B31)</f>
        <v>-2545.8748206810501</v>
      </c>
      <c r="U64" s="241">
        <f>-IF(U50&lt;=B33,0,B32*(1+U52)*B31)</f>
        <v>-2652.8015631496542</v>
      </c>
      <c r="V64" s="241">
        <f>-IF(V50&lt;=B33,0,B32*(1+V52)*B31)</f>
        <v>-2764.2192288019401</v>
      </c>
      <c r="W64" s="241">
        <f>-IF(W50&lt;=B33,0,B32*(1+W52)*B31)</f>
        <v>-2880.3164364116215</v>
      </c>
      <c r="X64" s="241">
        <f>-IF(X50&lt;=B33,0,B32*(1+X52)*B31)</f>
        <v>-3001.2897267409098</v>
      </c>
      <c r="Y64" s="241">
        <f>-IF(Y50&lt;=B33,0,B32*(1+Y52)*B31)</f>
        <v>-3127.3438952640281</v>
      </c>
    </row>
    <row r="65" spans="1:25">
      <c r="A65" s="243" t="str">
        <f>A35</f>
        <v>Прочие расходы при эксплуатации объекта, руб. без НДС</v>
      </c>
      <c r="B65" s="241"/>
      <c r="C65" s="241">
        <f>-IF(C50&lt;=B36,0,B35*(1+C52)*B31)</f>
        <v>-113.757761151</v>
      </c>
      <c r="D65" s="241">
        <f>-IF(D50&lt;=B36,0,B35*(1+D52)*B31)</f>
        <v>-118.535587119342</v>
      </c>
      <c r="E65" s="241">
        <f>-IF(E50&lt;=B36,0,B35*(1+E52)*B31)</f>
        <v>-123.51408177835437</v>
      </c>
      <c r="F65" s="241">
        <f>-IF(F50&lt;=B36,0,B35*(1+F52)*B31)</f>
        <v>-128.70167321304524</v>
      </c>
      <c r="G65" s="241">
        <f>-IF(G50&lt;=B36,0,B35*(1+G52)*B31)</f>
        <v>-134.10714348799314</v>
      </c>
      <c r="H65" s="241">
        <f>-IF(H50&lt;=B36,0,B35*(1+H52)*B31)</f>
        <v>-139.73964351448888</v>
      </c>
      <c r="I65" s="241">
        <f>-IF(I50&lt;=B36,0,B35*(1+I52)*B31)</f>
        <v>-145.60870854209739</v>
      </c>
      <c r="J65" s="241">
        <f>-IF(J50&lt;=B36,0,B35*(1+J52)*B31)</f>
        <v>-151.72427430086552</v>
      </c>
      <c r="K65" s="241">
        <f>-IF(K50&lt;=B36,0,B35*(1+K52)*B31)</f>
        <v>-158.09669382150187</v>
      </c>
      <c r="L65" s="241">
        <f>-IF(L50&lt;=B36,0,B35*(1+L52)*B31)</f>
        <v>-164.73675496200497</v>
      </c>
      <c r="M65" s="241">
        <f>-IF(M50&lt;=B36,0,B35*(1+M52)*B31)</f>
        <v>-171.65569867040918</v>
      </c>
      <c r="N65" s="241">
        <f>-IF(N50&lt;=B36,0,B35*(1+N52)*B31)</f>
        <v>-178.86523801456639</v>
      </c>
      <c r="O65" s="241">
        <f>-IF(O50&lt;=B36,0,B35*(1+O52)*B31)</f>
        <v>-186.37757801117817</v>
      </c>
      <c r="P65" s="241">
        <f>-IF(P50&lt;=B36,0,B35*(1+P52)*B31)</f>
        <v>-194.20543628764767</v>
      </c>
      <c r="Q65" s="241">
        <f>-IF(Q50&lt;=B36,0,B35*(1+Q52)*B31)</f>
        <v>-202.36206461172887</v>
      </c>
      <c r="R65" s="241">
        <f>-IF(R50&lt;=B36,0,B35*(1+R52)*B31)</f>
        <v>-210.86127132542151</v>
      </c>
      <c r="S65" s="241">
        <f>-IF(S50&lt;=B36,0,B35*(1+S52)*B31)</f>
        <v>-219.71744472108924</v>
      </c>
      <c r="T65" s="241">
        <f>-IF(T50&lt;=B36,0,B35*(1+T52)*B31)</f>
        <v>-228.945577399375</v>
      </c>
      <c r="U65" s="241">
        <f>-IF(U50&lt;=B36,0,B35*(1+U52)*B31)</f>
        <v>-238.56129165014875</v>
      </c>
      <c r="V65" s="241">
        <f>-IF(V50&lt;=B36,0,B35*(1+V52)*B31)</f>
        <v>-248.58086589945501</v>
      </c>
      <c r="W65" s="241">
        <f>-IF(W50&lt;=B36,0,B35*(1+W52)*B31)</f>
        <v>-259.02126226723215</v>
      </c>
      <c r="X65" s="241">
        <f>-IF(X50&lt;=B36,0,B35*(1+X52)*B31)</f>
        <v>-269.9001552824559</v>
      </c>
      <c r="Y65" s="241">
        <f>-IF(Y50&lt;=B36,0,B35*(1+Y52)*B31)</f>
        <v>-281.23596180431906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-6047.2132285714288</v>
      </c>
      <c r="D69" s="241">
        <f>-((B28+B29)*B31+(B28+B29)*B31+SUM(B71:D71))/2*2.2%</f>
        <v>-5959.5724571428582</v>
      </c>
      <c r="E69" s="241">
        <f>-((B28+B29)*B31+(B28+B29)*B31+SUM(B71:E71))/2*2.2%</f>
        <v>-5871.9316857142858</v>
      </c>
      <c r="F69" s="241">
        <f>-((B28+B29)*B31+(B28+B29)*B31+SUM(B71:F71))/2*2.2%</f>
        <v>-5784.2909142857152</v>
      </c>
      <c r="G69" s="241">
        <f>-((B28+B29)*B31+(B28+B29)*B31+SUM(B71:G71))/2*2.2%</f>
        <v>-5696.6501428571437</v>
      </c>
      <c r="H69" s="241">
        <f>-((B28+B29)*B31+(B28+B29)*B31+SUM(B71:H71))/2*2.2%</f>
        <v>-5609.0093714285722</v>
      </c>
      <c r="I69" s="241">
        <f>-((B28+B29)*B31+(B28+B29)*B31+SUM(B71:I71))/2*2.2%</f>
        <v>-5521.3686000000007</v>
      </c>
      <c r="J69" s="241">
        <f>-((B28+B29)*B31+(B28+B29)*B31+SUM(B71:J71))/2*2.2%</f>
        <v>-5433.7278285714292</v>
      </c>
      <c r="K69" s="241">
        <f>-((B28+B29)*B31+(B28+B29)*B31+SUM(B71:K71))/2*2.2%</f>
        <v>-5346.0870571428577</v>
      </c>
      <c r="L69" s="241">
        <f>-((B28+B29)*B31+(B28+B29)*B31+SUM(B71:L71))/2*2.2%</f>
        <v>-5258.4462857142862</v>
      </c>
      <c r="M69" s="241">
        <f>-((B28+B29)*B31+(B28+B29)*B31+SUM(B71:M71))/2*2.2%</f>
        <v>-5170.8055142857147</v>
      </c>
      <c r="N69" s="241">
        <f>-((B28+B29)*B31+(B28+B29)*B31+SUM(B71:N71))/2*2.2%</f>
        <v>-5083.1647428571432</v>
      </c>
      <c r="O69" s="241">
        <f>-((B28+B29)*B31+(B28+B29)*B31+SUM(B71:O71))/2*2.2%</f>
        <v>-4995.5239714285717</v>
      </c>
      <c r="P69" s="241">
        <f>-((B28+B29)*B31+(B28+B29)*B31+SUM(B71:P71))/2*2.2%</f>
        <v>-4907.8832000000002</v>
      </c>
      <c r="Q69" s="241">
        <f>-((B28+B29)*B31+(B28+B29)*B31+SUM(B71:Q71))/2*2.2%</f>
        <v>-4820.2424285714296</v>
      </c>
      <c r="R69" s="241">
        <f>-((B28+B29)*B31+(B28+B29)*B31+SUM(B71:R71))/2*2.2%</f>
        <v>-4732.6016571428581</v>
      </c>
      <c r="S69" s="241">
        <f>-((B28+B29)*B31+(B28+B29)*B31+SUM(B71:S71))/2*2.2%</f>
        <v>-4644.9608857142866</v>
      </c>
      <c r="T69" s="241">
        <f>-((B28+B29)*B31+(B28+B29)*B31+SUM(B71:T71))/2*2.2%</f>
        <v>-4557.3201142857151</v>
      </c>
      <c r="U69" s="241">
        <f>-((B28+B29)*B31+(B28+B29)*B31+SUM(B71:U71))/2*2.2%</f>
        <v>-4469.6793428571436</v>
      </c>
      <c r="V69" s="241">
        <f>-((B28+B29)*B31+(B28+B29)*B31+SUM(B71:V71))/2*2.2%</f>
        <v>-4382.0385714285721</v>
      </c>
      <c r="W69" s="241">
        <f>-((B28+B29)*B31+(B28+B29)*B31+SUM(B71:W71))/2*2.2%</f>
        <v>-4294.3978000000006</v>
      </c>
      <c r="X69" s="241">
        <f>-((B28+B29)*B31+(B28+B29)*B31+SUM(B71:X71))/2*2.2%</f>
        <v>-4206.7570285714291</v>
      </c>
      <c r="Y69" s="241">
        <f>-((B28+B29)*B31+(B28+B29)*B31+SUM(B71:Y71))/2*2.2%</f>
        <v>-4119.1162571428586</v>
      </c>
    </row>
    <row r="70" spans="1:25">
      <c r="A70" s="242" t="s">
        <v>568</v>
      </c>
      <c r="B70" s="245"/>
      <c r="C70" s="245">
        <f>C62+C63</f>
        <v>28546.595706278444</v>
      </c>
      <c r="D70" s="245">
        <f t="shared" ref="D70:Y70" si="6">D62+D63</f>
        <v>30087.176452970707</v>
      </c>
      <c r="E70" s="245">
        <f t="shared" si="6"/>
        <v>31688.780678624051</v>
      </c>
      <c r="F70" s="245">
        <f t="shared" si="6"/>
        <v>33353.971369354833</v>
      </c>
      <c r="G70" s="245">
        <f t="shared" si="6"/>
        <v>35085.419156696313</v>
      </c>
      <c r="H70" s="245">
        <f t="shared" si="6"/>
        <v>36885.906838706134</v>
      </c>
      <c r="I70" s="245">
        <f t="shared" si="6"/>
        <v>38758.334090960365</v>
      </c>
      <c r="J70" s="245">
        <f t="shared" si="6"/>
        <v>40705.72237540927</v>
      </c>
      <c r="K70" s="245">
        <f t="shared" si="6"/>
        <v>42731.220055405036</v>
      </c>
      <c r="L70" s="245">
        <f t="shared" si="6"/>
        <v>44838.107725560621</v>
      </c>
      <c r="M70" s="245">
        <f t="shared" si="6"/>
        <v>47029.803765462741</v>
      </c>
      <c r="N70" s="245">
        <f t="shared" si="6"/>
        <v>49309.870126640744</v>
      </c>
      <c r="O70" s="245">
        <f t="shared" si="6"/>
        <v>51682.018362588227</v>
      </c>
      <c r="P70" s="245">
        <f t="shared" si="6"/>
        <v>54150.115912045505</v>
      </c>
      <c r="Q70" s="245">
        <f t="shared" si="6"/>
        <v>56718.192646179989</v>
      </c>
      <c r="R70" s="245">
        <f t="shared" si="6"/>
        <v>59390.447690748122</v>
      </c>
      <c r="S70" s="245">
        <f t="shared" si="6"/>
        <v>62171.256534788125</v>
      </c>
      <c r="T70" s="245">
        <f t="shared" si="6"/>
        <v>65065.178437877796</v>
      </c>
      <c r="U70" s="245">
        <f t="shared" si="6"/>
        <v>68076.964148497238</v>
      </c>
      <c r="V70" s="245">
        <f t="shared" si="6"/>
        <v>71211.563946562688</v>
      </c>
      <c r="W70" s="245">
        <f t="shared" si="6"/>
        <v>74474.136023746905</v>
      </c>
      <c r="X70" s="245">
        <f t="shared" si="6"/>
        <v>77870.055215772853</v>
      </c>
      <c r="Y70" s="245">
        <f t="shared" si="6"/>
        <v>81404.922101463875</v>
      </c>
    </row>
    <row r="71" spans="1:25">
      <c r="A71" s="243" t="s">
        <v>317</v>
      </c>
      <c r="B71" s="241"/>
      <c r="C71" s="241">
        <f>IF(B28-ABS(SUM(B71:B71))&gt;0,-B28/B30,0)</f>
        <v>-7967.3428571428567</v>
      </c>
      <c r="D71" s="241">
        <f>IF(B28-ABS(SUM(B71:C71))&gt;0,-B28/B30,0)</f>
        <v>-7967.3428571428567</v>
      </c>
      <c r="E71" s="241">
        <f>IF(B28-ABS(SUM(B71:D71))&gt;0,-B28/B30,0)</f>
        <v>-7967.3428571428567</v>
      </c>
      <c r="F71" s="241">
        <f>IF(B28-ABS(SUM(B71:E71))&gt;0,-B28/B30,0)</f>
        <v>-7967.3428571428567</v>
      </c>
      <c r="G71" s="241">
        <f>IF(B28-ABS(SUM(B71:F71))&gt;0,-B28/B30,0)</f>
        <v>-7967.3428571428567</v>
      </c>
      <c r="H71" s="241">
        <f>IF(B28-ABS(SUM(B71:G71))&gt;0,-B28/B30,0)</f>
        <v>-7967.3428571428567</v>
      </c>
      <c r="I71" s="241">
        <f>IF(B28-ABS(SUM(B71:H71))&gt;0,-B28/B30,0)</f>
        <v>-7967.3428571428567</v>
      </c>
      <c r="J71" s="241">
        <f>IF(B28-ABS(SUM(B71:I71))&gt;0,-B28/B30,0)</f>
        <v>-7967.3428571428567</v>
      </c>
      <c r="K71" s="241">
        <f>IF(B28-ABS(SUM(B71:J71))&gt;0,-B28/B30,0)</f>
        <v>-7967.3428571428567</v>
      </c>
      <c r="L71" s="241">
        <f>IF(B28-ABS(SUM(B71:K71))&gt;0,-B28/B30,0)</f>
        <v>-7967.3428571428567</v>
      </c>
      <c r="M71" s="241">
        <f>IF(B28-ABS(SUM(B71:L71))&gt;0,-B28/B30,0)</f>
        <v>-7967.3428571428567</v>
      </c>
      <c r="N71" s="241">
        <f>IF(B28-ABS(SUM(B71:M71))&gt;0,-B28/B30,0)</f>
        <v>-7967.3428571428567</v>
      </c>
      <c r="O71" s="241">
        <f>IF(B28-ABS(SUM(B71:N71))&gt;0,-B28/B30,0)</f>
        <v>-7967.3428571428567</v>
      </c>
      <c r="P71" s="241">
        <f>IF(B28-ABS(SUM(B71:O71))&gt;0,-B28/B30,0)</f>
        <v>-7967.3428571428567</v>
      </c>
      <c r="Q71" s="241">
        <f>IF(B28-ABS(SUM(B71:P71))&gt;0,-B28/B30,0)</f>
        <v>-7967.3428571428567</v>
      </c>
      <c r="R71" s="241">
        <f>IF(B28-ABS(SUM(B71:Q71))&gt;0,-B28/B30,0)</f>
        <v>-7967.3428571428567</v>
      </c>
      <c r="S71" s="241">
        <f>IF(B28-ABS(SUM(B71:R71))&gt;0,-B28/B30,0)</f>
        <v>-7967.3428571428567</v>
      </c>
      <c r="T71" s="241">
        <f>IF(B28-ABS(SUM(B71:S71))&gt;0,-B28/B30,0)</f>
        <v>-7967.3428571428567</v>
      </c>
      <c r="U71" s="241">
        <f>IF(B28-ABS(SUM(B71:T71))&gt;0,-B28/B30,0)</f>
        <v>-7967.3428571428567</v>
      </c>
      <c r="V71" s="241">
        <f>IF(B28-ABS(SUM(B71:U71))&gt;0,-B28/B30,0)</f>
        <v>-7967.3428571428567</v>
      </c>
      <c r="W71" s="241">
        <f>IF(B28-ABS(SUM(B71:V71))&gt;0,-B28/B30,0)</f>
        <v>-7967.3428571428567</v>
      </c>
      <c r="X71" s="241">
        <f>IF(B28-ABS(SUM(B71:W71))&gt;0,-B28/B30,0)</f>
        <v>-7967.3428571428567</v>
      </c>
      <c r="Y71" s="241">
        <f>IF(B28-ABS(SUM(B71:X71))&gt;0,-B28/B30,0)</f>
        <v>-7967.3428571428567</v>
      </c>
    </row>
    <row r="72" spans="1:25">
      <c r="A72" s="242" t="s">
        <v>569</v>
      </c>
      <c r="B72" s="245"/>
      <c r="C72" s="245">
        <f>C70+C71</f>
        <v>20579.252849135588</v>
      </c>
      <c r="D72" s="245">
        <f t="shared" ref="D72:Y72" si="7">D70+D71</f>
        <v>22119.833595827851</v>
      </c>
      <c r="E72" s="245">
        <f t="shared" si="7"/>
        <v>23721.437821481195</v>
      </c>
      <c r="F72" s="245">
        <f t="shared" si="7"/>
        <v>25386.628512211977</v>
      </c>
      <c r="G72" s="245">
        <f t="shared" si="7"/>
        <v>27118.076299553457</v>
      </c>
      <c r="H72" s="245">
        <f t="shared" si="7"/>
        <v>28918.563981563279</v>
      </c>
      <c r="I72" s="245">
        <f t="shared" si="7"/>
        <v>30790.991233817509</v>
      </c>
      <c r="J72" s="245">
        <f t="shared" si="7"/>
        <v>32738.379518266414</v>
      </c>
      <c r="K72" s="245">
        <f t="shared" si="7"/>
        <v>34763.877198262177</v>
      </c>
      <c r="L72" s="245">
        <f t="shared" si="7"/>
        <v>36870.764868417762</v>
      </c>
      <c r="M72" s="245">
        <f t="shared" si="7"/>
        <v>39062.460908319881</v>
      </c>
      <c r="N72" s="245">
        <f t="shared" si="7"/>
        <v>41342.527269497885</v>
      </c>
      <c r="O72" s="245">
        <f t="shared" si="7"/>
        <v>43714.675505445368</v>
      </c>
      <c r="P72" s="245">
        <f t="shared" si="7"/>
        <v>46182.773054902646</v>
      </c>
      <c r="Q72" s="245">
        <f t="shared" si="7"/>
        <v>48750.849789037129</v>
      </c>
      <c r="R72" s="245">
        <f t="shared" si="7"/>
        <v>51423.104833605263</v>
      </c>
      <c r="S72" s="245">
        <f t="shared" si="7"/>
        <v>54203.913677645265</v>
      </c>
      <c r="T72" s="245">
        <f t="shared" si="7"/>
        <v>57097.835580734936</v>
      </c>
      <c r="U72" s="245">
        <f t="shared" si="7"/>
        <v>60109.621291354379</v>
      </c>
      <c r="V72" s="245">
        <f t="shared" si="7"/>
        <v>63244.221089419829</v>
      </c>
      <c r="W72" s="245">
        <f t="shared" si="7"/>
        <v>66506.793166604053</v>
      </c>
      <c r="X72" s="245">
        <f t="shared" si="7"/>
        <v>69902.71235863</v>
      </c>
      <c r="Y72" s="245">
        <f t="shared" si="7"/>
        <v>73437.579244321023</v>
      </c>
    </row>
    <row r="73" spans="1:25">
      <c r="A73" s="243" t="s">
        <v>316</v>
      </c>
      <c r="B73" s="241">
        <f>-B59</f>
        <v>-6351.4314974494127</v>
      </c>
      <c r="C73" s="241">
        <f>-C59</f>
        <v>-3748.4301054463222</v>
      </c>
      <c r="D73" s="241">
        <f t="shared" ref="D73:Y73" si="8">-D59</f>
        <v>-1313.3919565542674</v>
      </c>
      <c r="E73" s="241">
        <f t="shared" si="8"/>
        <v>-826.70234652549607</v>
      </c>
      <c r="F73" s="241">
        <f t="shared" si="8"/>
        <v>-799.14560164131285</v>
      </c>
      <c r="G73" s="241">
        <f t="shared" si="8"/>
        <v>-744.03211187294642</v>
      </c>
      <c r="H73" s="241">
        <f t="shared" si="8"/>
        <v>-688.91862210457998</v>
      </c>
      <c r="I73" s="241">
        <f t="shared" si="8"/>
        <v>-633.80513233621355</v>
      </c>
      <c r="J73" s="241">
        <f t="shared" si="8"/>
        <v>-578.69164256784711</v>
      </c>
      <c r="K73" s="241">
        <f t="shared" si="8"/>
        <v>-523.57815279948068</v>
      </c>
      <c r="L73" s="241">
        <f t="shared" si="8"/>
        <v>-468.46466303111424</v>
      </c>
      <c r="M73" s="241">
        <f t="shared" si="8"/>
        <v>-413.35117326274781</v>
      </c>
      <c r="N73" s="241">
        <f t="shared" si="8"/>
        <v>-358.23768349438137</v>
      </c>
      <c r="O73" s="241">
        <f t="shared" si="8"/>
        <v>-303.12419372601494</v>
      </c>
      <c r="P73" s="241">
        <f t="shared" si="8"/>
        <v>-248.0107039576485</v>
      </c>
      <c r="Q73" s="241">
        <f t="shared" si="8"/>
        <v>-192.89721418928212</v>
      </c>
      <c r="R73" s="241">
        <f t="shared" si="8"/>
        <v>-137.78372442091569</v>
      </c>
      <c r="S73" s="241">
        <f t="shared" si="8"/>
        <v>-82.670234652549297</v>
      </c>
      <c r="T73" s="241">
        <f t="shared" si="8"/>
        <v>-27.556744884182891</v>
      </c>
      <c r="U73" s="241">
        <f t="shared" si="8"/>
        <v>27.556744884183516</v>
      </c>
      <c r="V73" s="241">
        <f t="shared" si="8"/>
        <v>0</v>
      </c>
      <c r="W73" s="241">
        <f t="shared" si="8"/>
        <v>0</v>
      </c>
      <c r="X73" s="241">
        <f t="shared" si="8"/>
        <v>0</v>
      </c>
      <c r="Y73" s="241">
        <f t="shared" si="8"/>
        <v>0</v>
      </c>
    </row>
    <row r="74" spans="1:25">
      <c r="A74" s="242" t="s">
        <v>320</v>
      </c>
      <c r="B74" s="245"/>
      <c r="C74" s="245">
        <f>C72+C73</f>
        <v>16830.822743689267</v>
      </c>
      <c r="D74" s="245">
        <f t="shared" ref="D74:Y74" si="9">D72+D73</f>
        <v>20806.441639273584</v>
      </c>
      <c r="E74" s="245">
        <f t="shared" si="9"/>
        <v>22894.735474955698</v>
      </c>
      <c r="F74" s="245">
        <f t="shared" si="9"/>
        <v>24587.482910570663</v>
      </c>
      <c r="G74" s="245">
        <f t="shared" si="9"/>
        <v>26374.044187680509</v>
      </c>
      <c r="H74" s="245">
        <f t="shared" si="9"/>
        <v>28229.6453594587</v>
      </c>
      <c r="I74" s="245">
        <f t="shared" si="9"/>
        <v>30157.186101481297</v>
      </c>
      <c r="J74" s="245">
        <f t="shared" si="9"/>
        <v>32159.687875698568</v>
      </c>
      <c r="K74" s="245">
        <f t="shared" si="9"/>
        <v>34240.299045462692</v>
      </c>
      <c r="L74" s="245">
        <f t="shared" si="9"/>
        <v>36402.300205386651</v>
      </c>
      <c r="M74" s="245">
        <f t="shared" si="9"/>
        <v>38649.109735057136</v>
      </c>
      <c r="N74" s="245">
        <f t="shared" si="9"/>
        <v>40984.289586003506</v>
      </c>
      <c r="O74" s="245">
        <f t="shared" si="9"/>
        <v>43411.551311719355</v>
      </c>
      <c r="P74" s="245">
        <f t="shared" si="9"/>
        <v>45934.762350944999</v>
      </c>
      <c r="Q74" s="245">
        <f t="shared" si="9"/>
        <v>48557.952574847848</v>
      </c>
      <c r="R74" s="245">
        <f t="shared" si="9"/>
        <v>51285.321109184348</v>
      </c>
      <c r="S74" s="245">
        <f t="shared" si="9"/>
        <v>54121.243442992716</v>
      </c>
      <c r="T74" s="245">
        <f t="shared" si="9"/>
        <v>57070.278835850753</v>
      </c>
      <c r="U74" s="245">
        <f t="shared" si="9"/>
        <v>60137.178036238562</v>
      </c>
      <c r="V74" s="245">
        <f t="shared" si="9"/>
        <v>63244.221089419829</v>
      </c>
      <c r="W74" s="245">
        <f t="shared" si="9"/>
        <v>66506.793166604053</v>
      </c>
      <c r="X74" s="245">
        <f t="shared" si="9"/>
        <v>69902.71235863</v>
      </c>
      <c r="Y74" s="245">
        <f t="shared" si="9"/>
        <v>73437.579244321023</v>
      </c>
    </row>
    <row r="75" spans="1:25">
      <c r="A75" s="243" t="s">
        <v>315</v>
      </c>
      <c r="B75" s="241"/>
      <c r="C75" s="241">
        <f>-C74*B39</f>
        <v>-3366.1645487378537</v>
      </c>
      <c r="D75" s="241">
        <f>-D74*B39</f>
        <v>-4161.288327854717</v>
      </c>
      <c r="E75" s="241">
        <f>-E74*B39</f>
        <v>-4578.9470949911401</v>
      </c>
      <c r="F75" s="241">
        <f>-F74*B39</f>
        <v>-4917.4965821141332</v>
      </c>
      <c r="G75" s="241">
        <f>-G74*B39</f>
        <v>-5274.8088375361021</v>
      </c>
      <c r="H75" s="241">
        <f>-H74*B39</f>
        <v>-5645.92907189174</v>
      </c>
      <c r="I75" s="241">
        <f>-I74*B39</f>
        <v>-6031.4372202962595</v>
      </c>
      <c r="J75" s="241">
        <f>-J74*B39</f>
        <v>-6431.9375751397138</v>
      </c>
      <c r="K75" s="241">
        <f>-K74*B39</f>
        <v>-6848.0598090925387</v>
      </c>
      <c r="L75" s="241">
        <f>-L74*B39</f>
        <v>-7280.460041077331</v>
      </c>
      <c r="M75" s="241">
        <f>-M74*B39</f>
        <v>-7729.8219470114273</v>
      </c>
      <c r="N75" s="241">
        <f>-N74*B39</f>
        <v>-8196.8579172007012</v>
      </c>
      <c r="O75" s="241">
        <f>-O74*B39</f>
        <v>-8682.3102623438717</v>
      </c>
      <c r="P75" s="241">
        <f>-P74*B39</f>
        <v>-9186.9524701890005</v>
      </c>
      <c r="Q75" s="241">
        <f>-Q74*B39</f>
        <v>-9711.59051496957</v>
      </c>
      <c r="R75" s="241">
        <f>-R74*B39</f>
        <v>-10257.06422183687</v>
      </c>
      <c r="S75" s="241">
        <f>-S74*B39</f>
        <v>-10824.248688598544</v>
      </c>
      <c r="T75" s="241">
        <f>-T74*B39</f>
        <v>-11414.055767170152</v>
      </c>
      <c r="U75" s="241">
        <f>-U74*B39</f>
        <v>-12027.435607247713</v>
      </c>
      <c r="V75" s="241">
        <f>-V74*B39</f>
        <v>-12648.844217883967</v>
      </c>
      <c r="W75" s="241">
        <f>-W74*B39</f>
        <v>-13301.358633320811</v>
      </c>
      <c r="X75" s="241">
        <f>-X74*B39</f>
        <v>-13980.542471726001</v>
      </c>
      <c r="Y75" s="241">
        <f>-Y74*B39</f>
        <v>-14687.515848864205</v>
      </c>
    </row>
    <row r="76" spans="1:25" ht="16.5" thickBot="1">
      <c r="A76" s="316" t="s">
        <v>319</v>
      </c>
      <c r="B76" s="317"/>
      <c r="C76" s="317">
        <f>C74+C75</f>
        <v>13464.658194951413</v>
      </c>
      <c r="D76" s="317">
        <f t="shared" ref="D76:Y76" si="10">D74+D75</f>
        <v>16645.153311418868</v>
      </c>
      <c r="E76" s="317">
        <f t="shared" si="10"/>
        <v>18315.788379964557</v>
      </c>
      <c r="F76" s="317">
        <f t="shared" si="10"/>
        <v>19669.986328456529</v>
      </c>
      <c r="G76" s="317">
        <f t="shared" si="10"/>
        <v>21099.235350144409</v>
      </c>
      <c r="H76" s="317">
        <f t="shared" si="10"/>
        <v>22583.71628756696</v>
      </c>
      <c r="I76" s="317">
        <f t="shared" si="10"/>
        <v>24125.748881185038</v>
      </c>
      <c r="J76" s="317">
        <f t="shared" si="10"/>
        <v>25727.750300558855</v>
      </c>
      <c r="K76" s="317">
        <f t="shared" si="10"/>
        <v>27392.239236370155</v>
      </c>
      <c r="L76" s="317">
        <f t="shared" si="10"/>
        <v>29121.84016430932</v>
      </c>
      <c r="M76" s="317">
        <f t="shared" si="10"/>
        <v>30919.287788045709</v>
      </c>
      <c r="N76" s="317">
        <f t="shared" si="10"/>
        <v>32787.431668802805</v>
      </c>
      <c r="O76" s="317">
        <f t="shared" si="10"/>
        <v>34729.241049375487</v>
      </c>
      <c r="P76" s="317">
        <f t="shared" si="10"/>
        <v>36747.809880756002</v>
      </c>
      <c r="Q76" s="317">
        <f t="shared" si="10"/>
        <v>38846.36205987828</v>
      </c>
      <c r="R76" s="317">
        <f t="shared" si="10"/>
        <v>41028.256887347481</v>
      </c>
      <c r="S76" s="317">
        <f t="shared" si="10"/>
        <v>43296.994754394174</v>
      </c>
      <c r="T76" s="317">
        <f t="shared" si="10"/>
        <v>45656.2230686806</v>
      </c>
      <c r="U76" s="317">
        <f t="shared" si="10"/>
        <v>48109.742428990852</v>
      </c>
      <c r="V76" s="317">
        <f t="shared" si="10"/>
        <v>50595.37687153586</v>
      </c>
      <c r="W76" s="317">
        <f t="shared" si="10"/>
        <v>53205.434533283245</v>
      </c>
      <c r="X76" s="317">
        <f t="shared" si="10"/>
        <v>55922.169886903997</v>
      </c>
      <c r="Y76" s="317">
        <f t="shared" si="10"/>
        <v>58750.063395456818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20579.252849135588</v>
      </c>
      <c r="D79" s="245">
        <f t="shared" si="12"/>
        <v>22119.833595827851</v>
      </c>
      <c r="E79" s="245">
        <f t="shared" si="12"/>
        <v>23721.437821481195</v>
      </c>
      <c r="F79" s="245">
        <f t="shared" si="12"/>
        <v>25386.628512211977</v>
      </c>
      <c r="G79" s="245">
        <f t="shared" si="12"/>
        <v>27118.076299553457</v>
      </c>
      <c r="H79" s="245">
        <f t="shared" si="12"/>
        <v>28918.563981563279</v>
      </c>
      <c r="I79" s="245">
        <f t="shared" si="12"/>
        <v>30790.991233817509</v>
      </c>
      <c r="J79" s="245">
        <f t="shared" si="12"/>
        <v>32738.379518266414</v>
      </c>
      <c r="K79" s="245">
        <f t="shared" si="12"/>
        <v>34763.877198262177</v>
      </c>
      <c r="L79" s="245">
        <f t="shared" si="12"/>
        <v>36870.764868417762</v>
      </c>
      <c r="M79" s="245">
        <f t="shared" si="12"/>
        <v>39062.460908319881</v>
      </c>
      <c r="N79" s="245">
        <f t="shared" si="12"/>
        <v>41342.527269497885</v>
      </c>
      <c r="O79" s="245">
        <f t="shared" si="12"/>
        <v>43714.675505445368</v>
      </c>
      <c r="P79" s="245">
        <f t="shared" si="12"/>
        <v>46182.773054902646</v>
      </c>
      <c r="Q79" s="245">
        <f t="shared" si="12"/>
        <v>48750.849789037129</v>
      </c>
      <c r="R79" s="245">
        <f t="shared" si="12"/>
        <v>51423.104833605263</v>
      </c>
      <c r="S79" s="245">
        <f t="shared" si="12"/>
        <v>54203.913677645265</v>
      </c>
      <c r="T79" s="245">
        <f t="shared" si="12"/>
        <v>57097.835580734936</v>
      </c>
      <c r="U79" s="245">
        <f t="shared" si="12"/>
        <v>60109.621291354379</v>
      </c>
      <c r="V79" s="245">
        <f t="shared" si="12"/>
        <v>63244.221089419829</v>
      </c>
      <c r="W79" s="245">
        <f t="shared" si="12"/>
        <v>66506.793166604053</v>
      </c>
      <c r="X79" s="245">
        <f t="shared" si="12"/>
        <v>69902.71235863</v>
      </c>
      <c r="Y79" s="245">
        <f t="shared" si="12"/>
        <v>73437.579244321023</v>
      </c>
    </row>
    <row r="80" spans="1:25">
      <c r="A80" s="243" t="s">
        <v>317</v>
      </c>
      <c r="B80" s="241">
        <f t="shared" ref="B80:Y80" si="13">-B71</f>
        <v>0</v>
      </c>
      <c r="C80" s="241">
        <f>-C71</f>
        <v>7967.3428571428567</v>
      </c>
      <c r="D80" s="241">
        <f>-D71</f>
        <v>7967.3428571428567</v>
      </c>
      <c r="E80" s="241">
        <f t="shared" si="13"/>
        <v>7967.3428571428567</v>
      </c>
      <c r="F80" s="241">
        <f t="shared" si="13"/>
        <v>7967.3428571428567</v>
      </c>
      <c r="G80" s="241">
        <f t="shared" si="13"/>
        <v>7967.3428571428567</v>
      </c>
      <c r="H80" s="241">
        <f t="shared" si="13"/>
        <v>7967.3428571428567</v>
      </c>
      <c r="I80" s="241">
        <f t="shared" si="13"/>
        <v>7967.3428571428567</v>
      </c>
      <c r="J80" s="241">
        <f t="shared" si="13"/>
        <v>7967.3428571428567</v>
      </c>
      <c r="K80" s="241">
        <f t="shared" si="13"/>
        <v>7967.3428571428567</v>
      </c>
      <c r="L80" s="241">
        <f t="shared" si="13"/>
        <v>7967.3428571428567</v>
      </c>
      <c r="M80" s="241">
        <f t="shared" si="13"/>
        <v>7967.3428571428567</v>
      </c>
      <c r="N80" s="241">
        <f t="shared" si="13"/>
        <v>7967.3428571428567</v>
      </c>
      <c r="O80" s="241">
        <f t="shared" si="13"/>
        <v>7967.3428571428567</v>
      </c>
      <c r="P80" s="241">
        <f t="shared" si="13"/>
        <v>7967.3428571428567</v>
      </c>
      <c r="Q80" s="241">
        <f t="shared" si="13"/>
        <v>7967.3428571428567</v>
      </c>
      <c r="R80" s="241">
        <f t="shared" si="13"/>
        <v>7967.3428571428567</v>
      </c>
      <c r="S80" s="241">
        <f t="shared" si="13"/>
        <v>7967.3428571428567</v>
      </c>
      <c r="T80" s="241">
        <f t="shared" si="13"/>
        <v>7967.3428571428567</v>
      </c>
      <c r="U80" s="241">
        <f t="shared" si="13"/>
        <v>7967.3428571428567</v>
      </c>
      <c r="V80" s="241">
        <f t="shared" si="13"/>
        <v>7967.3428571428567</v>
      </c>
      <c r="W80" s="241">
        <f t="shared" si="13"/>
        <v>7967.3428571428567</v>
      </c>
      <c r="X80" s="241">
        <f t="shared" si="13"/>
        <v>7967.3428571428567</v>
      </c>
      <c r="Y80" s="241">
        <f t="shared" si="13"/>
        <v>7967.3428571428567</v>
      </c>
    </row>
    <row r="81" spans="1:25">
      <c r="A81" s="243" t="s">
        <v>316</v>
      </c>
      <c r="B81" s="241">
        <f t="shared" ref="B81:Y81" si="14">B73</f>
        <v>-6351.4314974494127</v>
      </c>
      <c r="C81" s="241">
        <f>C73</f>
        <v>-3748.4301054463222</v>
      </c>
      <c r="D81" s="241">
        <f t="shared" si="14"/>
        <v>-1313.3919565542674</v>
      </c>
      <c r="E81" s="241">
        <f t="shared" si="14"/>
        <v>-826.70234652549607</v>
      </c>
      <c r="F81" s="241">
        <f t="shared" si="14"/>
        <v>-799.14560164131285</v>
      </c>
      <c r="G81" s="241">
        <f t="shared" si="14"/>
        <v>-744.03211187294642</v>
      </c>
      <c r="H81" s="241">
        <f t="shared" si="14"/>
        <v>-688.91862210457998</v>
      </c>
      <c r="I81" s="241">
        <f t="shared" si="14"/>
        <v>-633.80513233621355</v>
      </c>
      <c r="J81" s="241">
        <f t="shared" si="14"/>
        <v>-578.69164256784711</v>
      </c>
      <c r="K81" s="241">
        <f t="shared" si="14"/>
        <v>-523.57815279948068</v>
      </c>
      <c r="L81" s="241">
        <f t="shared" si="14"/>
        <v>-468.46466303111424</v>
      </c>
      <c r="M81" s="241">
        <f t="shared" si="14"/>
        <v>-413.35117326274781</v>
      </c>
      <c r="N81" s="241">
        <f t="shared" si="14"/>
        <v>-358.23768349438137</v>
      </c>
      <c r="O81" s="241">
        <f t="shared" si="14"/>
        <v>-303.12419372601494</v>
      </c>
      <c r="P81" s="241">
        <f t="shared" si="14"/>
        <v>-248.0107039576485</v>
      </c>
      <c r="Q81" s="241">
        <f t="shared" si="14"/>
        <v>-192.89721418928212</v>
      </c>
      <c r="R81" s="241">
        <f t="shared" si="14"/>
        <v>-137.78372442091569</v>
      </c>
      <c r="S81" s="241">
        <f t="shared" si="14"/>
        <v>-82.670234652549297</v>
      </c>
      <c r="T81" s="241">
        <f t="shared" si="14"/>
        <v>-27.556744884182891</v>
      </c>
      <c r="U81" s="241">
        <f t="shared" si="14"/>
        <v>27.556744884183516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-3366.1645487378537</v>
      </c>
      <c r="D82" s="241">
        <f>IF(SUM(B75:D75)+SUM(A82:C82)&gt;0,0,SUM(B75:D75)-SUM(A82:C82))</f>
        <v>-4161.288327854717</v>
      </c>
      <c r="E82" s="241">
        <f>IF(SUM(B75:E75)+SUM(A82:D82)&gt;0,0,SUM(B75:E75)-SUM(A82:D82))</f>
        <v>-4578.9470949911401</v>
      </c>
      <c r="F82" s="241">
        <f>IF(SUM(B75:F75)+SUM(A82:E82)&gt;0,0,SUM(B75:F75)-SUM(A82:E82))</f>
        <v>-4917.4965821141323</v>
      </c>
      <c r="G82" s="241">
        <f>IF(SUM(B75:G75)+SUM(A82:F82)&gt;0,0,SUM(B75:G75)-SUM(A82:F82))</f>
        <v>-5274.808837536104</v>
      </c>
      <c r="H82" s="241">
        <f>IF(SUM(B75:H75)+SUM(A82:G82)&gt;0,0,SUM(B75:H75)-SUM(A82:G82))</f>
        <v>-5645.92907189174</v>
      </c>
      <c r="I82" s="241">
        <f>IF(SUM(B75:I75)+SUM(A82:H82)&gt;0,0,SUM(B75:I75)-SUM(A82:H82))</f>
        <v>-6031.4372202962622</v>
      </c>
      <c r="J82" s="241">
        <f>IF(SUM(B75:J75)+SUM(A82:I82)&gt;0,0,SUM(B75:J75)-SUM(A82:I82))</f>
        <v>-6431.9375751397165</v>
      </c>
      <c r="K82" s="241">
        <f>IF(SUM(B75:K75)+SUM(A82:J82)&gt;0,0,SUM(B75:K75)-SUM(A82:J82))</f>
        <v>-6848.0598090925414</v>
      </c>
      <c r="L82" s="241">
        <f>IF(SUM(B75:L75)+SUM(A82:K82)&gt;0,0,SUM(B75:L75)-SUM(A82:K82))</f>
        <v>-7280.4600410773346</v>
      </c>
      <c r="M82" s="241">
        <f>IF(SUM(B75:M75)+SUM(A82:L82)&gt;0,0,SUM(B75:M75)-SUM(A82:L82))</f>
        <v>-7729.8219470114273</v>
      </c>
      <c r="N82" s="241">
        <f>IF(SUM(B75:N75)+SUM(A82:M82)&gt;0,0,SUM(B75:N75)-SUM(A82:M82))</f>
        <v>-8196.8579172007012</v>
      </c>
      <c r="O82" s="241">
        <f>IF(SUM(B75:O75)+SUM(A82:N82)&gt;0,0,SUM(B75:O75)-SUM(A82:N82))</f>
        <v>-8682.3102623438754</v>
      </c>
      <c r="P82" s="241">
        <f>IF(SUM(B75:P75)+SUM(A82:O82)&gt;0,0,SUM(B75:P75)-SUM(A82:O82))</f>
        <v>-9186.9524701890041</v>
      </c>
      <c r="Q82" s="241">
        <f>IF(SUM(B75:Q75)+SUM(A82:P82)&gt;0,0,SUM(B75:Q75)-SUM(A82:P82))</f>
        <v>-9711.5905149695755</v>
      </c>
      <c r="R82" s="241">
        <f>IF(SUM(B75:R75)+SUM(A82:Q82)&gt;0,0,SUM(B75:R75)-SUM(A82:Q82))</f>
        <v>-10257.064221836874</v>
      </c>
      <c r="S82" s="241">
        <f>IF(SUM(B75:S75)+SUM(A82:R82)&gt;0,0,SUM(B75:S75)-SUM(A82:R82))</f>
        <v>-10824.248688598542</v>
      </c>
      <c r="T82" s="241">
        <f>IF(SUM(B75:T75)+SUM(A82:S82)&gt;0,0,SUM(B75:T75)-SUM(A82:S82))</f>
        <v>-11414.055767170154</v>
      </c>
      <c r="U82" s="241">
        <f>IF(SUM(B75:U75)+SUM(A82:T82)&gt;0,0,SUM(B75:U75)-SUM(A82:T82))</f>
        <v>-12027.435607247709</v>
      </c>
      <c r="V82" s="241">
        <f>IF(SUM(B75:V75)+SUM(A82:U82)&gt;0,0,SUM(B75:V75)-SUM(A82:U82))</f>
        <v>-12648.844217883976</v>
      </c>
      <c r="W82" s="241">
        <f>IF(SUM(B75:W75)+SUM(A82:V82)&gt;0,0,SUM(B75:W75)-SUM(A82:V82))</f>
        <v>-13301.358633320808</v>
      </c>
      <c r="X82" s="241">
        <f>IF(SUM(B75:X75)+SUM(A82:W82)&gt;0,0,SUM(B75:X75)-SUM(A82:W82))</f>
        <v>-13980.542471725988</v>
      </c>
      <c r="Y82" s="241">
        <f>IF(SUM(B75:Y75)+SUM(A82:X82)&gt;0,0,SUM(B75:Y75)-SUM(A82:X82))</f>
        <v>-14687.51584886419</v>
      </c>
    </row>
    <row r="83" spans="1:25">
      <c r="A83" s="243" t="s">
        <v>314</v>
      </c>
      <c r="B83" s="241">
        <f>IF(((SUM(B62:B62)+SUM(B64:B68))+SUM(B85:B85))&lt;0,((SUM(B62:B62)+SUM(B64:B68))+SUM(B85:B85))*0.18-SUM(A83:A83),IF(SUM(A83:B83)&lt;0,0-SUM(A83:B83),0))</f>
        <v>-50194.259999999995</v>
      </c>
      <c r="C83" s="241">
        <f>IF(((SUM(B62:C62)+SUM(B64:C68))+SUM(B85:C85))&lt;0,((SUM(B62:C62)+SUM(B64:C68))+SUM(B85:C85))*0.18-SUM(A83:B83),IF(SUM(B83:B83)&lt;0,0-SUM(B83:B83),0))</f>
        <v>6226.885608272969</v>
      </c>
      <c r="D83" s="241">
        <f>IF(((SUM(B62:D62)+SUM(B64:D68))+SUM(B85:D85))&lt;0,((SUM(B62:D62)+SUM(B64:D68))+SUM(B85:D85))*0.18-SUM(A83:C83),IF(SUM(B83:C83)&lt;0,0-SUM(B83:C83),0))</f>
        <v>6488.4148038204512</v>
      </c>
      <c r="E83" s="241">
        <f>IF(((SUM(B62:E62)+SUM(B64:E68))+SUM(B85:E85))&lt;0,((SUM(B62:E62)+SUM(B64:E68))+SUM(B85:E85))*0.18-SUM(A83:D83),IF(SUM(B83:D83)&lt;0,0-SUM(B83:D83),0))</f>
        <v>6760.9282255808976</v>
      </c>
      <c r="F83" s="241">
        <f>IF(((SUM(B62:F62)+SUM(B64:F68))+SUM(B85:F85))&lt;0,((SUM(B62:F62)+SUM(B64:F68))+SUM(B85:F85))*0.18-SUM(A83:E83),IF(SUM(B83:E83)&lt;0,0-SUM(B83:E83),0))</f>
        <v>7044.8872110552948</v>
      </c>
      <c r="G83" s="241">
        <f>IF(((SUM(B62:G62)+SUM(B64:G68))+SUM(B85:G85))&lt;0,((SUM(B62:G62)+SUM(B64:G68))+SUM(B85:G85))*0.18-SUM(A83:F83),IF(SUM(B83:F83)&lt;0,0-SUM(B83:F83),0))</f>
        <v>7340.7724739196183</v>
      </c>
      <c r="H83" s="241">
        <f>IF(((SUM(B62:H62)+SUM(B64:H68))+SUM(B85:H85))&lt;0,((SUM(B62:H62)+SUM(B64:H68))+SUM(B85:H85))*0.18-SUM(A83:G83),IF(SUM(B83:G83)&lt;0,0-SUM(B83:G83),0))</f>
        <v>7649.0849178242443</v>
      </c>
      <c r="I83" s="241">
        <f>IF(((SUM(B62:I62)+SUM(B64:I68))+SUM(B85:I85))&lt;0,((SUM(B62:I62)+SUM(B64:I68))+SUM(B85:I85))*0.18-SUM(A83:H83),IF(SUM(B83:H83)&lt;0,0-SUM(B83:H83),0))</f>
        <v>7970.3464843728671</v>
      </c>
      <c r="J83" s="241">
        <f>IF(((SUM(B62:J62)+SUM(B64:J68))+SUM(B85:J85))&lt;0,((SUM(B62:J62)+SUM(B64:J68))+SUM(B85:J85))*0.18-SUM(A83:I83),IF(SUM(B83:I83)&lt;0,0-SUM(B83:I83),0))</f>
        <v>712.94027515365269</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-3597.2552999999994</v>
      </c>
      <c r="D84" s="241">
        <f>-(D62-C62)*B42</f>
        <v>-151.08472259999982</v>
      </c>
      <c r="E84" s="241">
        <f>-(E62-D62)*B42</f>
        <v>-157.4302809492001</v>
      </c>
      <c r="F84" s="241">
        <f>-(F62-E62)*B42</f>
        <v>-164.04235274906679</v>
      </c>
      <c r="G84" s="241">
        <f>-(G62-F62)*B42</f>
        <v>-170.93213156452768</v>
      </c>
      <c r="H84" s="241">
        <f>-(H62-G62)*B42</f>
        <v>-178.11128109023775</v>
      </c>
      <c r="I84" s="241">
        <f>-(I62-H62)*B42</f>
        <v>-185.59195489602718</v>
      </c>
      <c r="J84" s="241">
        <f>-(J62-I62)*B42</f>
        <v>-193.38681700166055</v>
      </c>
      <c r="K84" s="241">
        <f>-(K62-J62)*B42</f>
        <v>-201.5090633157306</v>
      </c>
      <c r="L84" s="241">
        <f>-(L62-K62)*B42</f>
        <v>-209.97244397499091</v>
      </c>
      <c r="M84" s="241">
        <f>-(M62-L62)*B42</f>
        <v>-218.79128662194054</v>
      </c>
      <c r="N84" s="241">
        <f>-(N62-M62)*B42</f>
        <v>-227.98052066006204</v>
      </c>
      <c r="O84" s="241">
        <f>-(O62-N62)*B42</f>
        <v>-237.55570252778489</v>
      </c>
      <c r="P84" s="241">
        <f>-(P62-O62)*B42</f>
        <v>-247.53304203395166</v>
      </c>
      <c r="Q84" s="241">
        <f>-(Q62-P62)*B42</f>
        <v>-257.929429799378</v>
      </c>
      <c r="R84" s="241">
        <f>-(R62-Q62)*B42</f>
        <v>-268.7624658509514</v>
      </c>
      <c r="S84" s="241">
        <f>-(S62-R62)*B42</f>
        <v>-280.0504894166923</v>
      </c>
      <c r="T84" s="241">
        <f>-(T62-S62)*B42</f>
        <v>-291.81260997219215</v>
      </c>
      <c r="U84" s="241">
        <f>-(U62-T62)*B42</f>
        <v>-304.06873959102523</v>
      </c>
      <c r="V84" s="241">
        <f>-(V62-U62)*B42</f>
        <v>-316.83962665384752</v>
      </c>
      <c r="W84" s="241">
        <f>-(W62-V62)*B42</f>
        <v>-330.14689097330995</v>
      </c>
      <c r="X84" s="241">
        <f>-(X62-W62)*B42</f>
        <v>-344.01306039418853</v>
      </c>
      <c r="Y84" s="241">
        <f>-(Y62-X62)*B42</f>
        <v>-358.46160893074415</v>
      </c>
    </row>
    <row r="85" spans="1:25">
      <c r="A85" s="243" t="s">
        <v>312</v>
      </c>
      <c r="B85" s="241">
        <f>-(B28+B29)*B31</f>
        <v>-278857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-11548.552301011794</v>
      </c>
      <c r="C86" s="241">
        <f>C57-C58</f>
        <v>-28611.001480819585</v>
      </c>
      <c r="D86" s="241">
        <f t="shared" ref="D86:Y86" si="15">D57-D58</f>
        <v>-7787.033760460341</v>
      </c>
      <c r="E86" s="241">
        <f t="shared" si="15"/>
        <v>0</v>
      </c>
      <c r="F86" s="241">
        <f t="shared" si="15"/>
        <v>-440.90791814693125</v>
      </c>
      <c r="G86" s="241">
        <f t="shared" si="15"/>
        <v>-440.90791814693125</v>
      </c>
      <c r="H86" s="241">
        <f t="shared" si="15"/>
        <v>-440.90791814693125</v>
      </c>
      <c r="I86" s="241">
        <f t="shared" si="15"/>
        <v>-440.90791814693125</v>
      </c>
      <c r="J86" s="241">
        <f t="shared" si="15"/>
        <v>-440.90791814693125</v>
      </c>
      <c r="K86" s="241">
        <f t="shared" si="15"/>
        <v>-440.90791814693125</v>
      </c>
      <c r="L86" s="241">
        <f t="shared" si="15"/>
        <v>-440.90791814693125</v>
      </c>
      <c r="M86" s="241">
        <f t="shared" si="15"/>
        <v>-440.90791814693125</v>
      </c>
      <c r="N86" s="241">
        <f t="shared" si="15"/>
        <v>-440.90791814693125</v>
      </c>
      <c r="O86" s="241">
        <f t="shared" si="15"/>
        <v>-440.90791814693125</v>
      </c>
      <c r="P86" s="241">
        <f t="shared" si="15"/>
        <v>-440.90791814693125</v>
      </c>
      <c r="Q86" s="241">
        <f t="shared" si="15"/>
        <v>-440.90791814693125</v>
      </c>
      <c r="R86" s="241">
        <f t="shared" si="15"/>
        <v>-440.90791814693125</v>
      </c>
      <c r="S86" s="241">
        <f t="shared" si="15"/>
        <v>-440.90791814693125</v>
      </c>
      <c r="T86" s="241">
        <f t="shared" si="15"/>
        <v>-440.90791814693125</v>
      </c>
      <c r="U86" s="241">
        <f t="shared" si="15"/>
        <v>-440.90791814693125</v>
      </c>
      <c r="V86" s="241">
        <f t="shared" si="15"/>
        <v>0</v>
      </c>
      <c r="W86" s="241">
        <f t="shared" si="15"/>
        <v>0</v>
      </c>
      <c r="X86" s="241">
        <f t="shared" si="15"/>
        <v>0</v>
      </c>
      <c r="Y86" s="241">
        <f t="shared" si="15"/>
        <v>0</v>
      </c>
    </row>
    <row r="87" spans="1:25">
      <c r="A87" s="242" t="s">
        <v>310</v>
      </c>
      <c r="B87" s="245">
        <f t="shared" ref="B87:Y87" si="16">SUM(B79:B86)</f>
        <v>-346951.24379846122</v>
      </c>
      <c r="C87" s="245">
        <f>SUM(C79:C86)</f>
        <v>-4549.3701204523495</v>
      </c>
      <c r="D87" s="245">
        <f t="shared" si="16"/>
        <v>23162.792489321833</v>
      </c>
      <c r="E87" s="245">
        <f t="shared" si="16"/>
        <v>32886.62918173911</v>
      </c>
      <c r="F87" s="245">
        <f t="shared" si="16"/>
        <v>34077.266125758688</v>
      </c>
      <c r="G87" s="245">
        <f t="shared" si="16"/>
        <v>35795.510631495425</v>
      </c>
      <c r="H87" s="245">
        <f t="shared" si="16"/>
        <v>37581.124863296893</v>
      </c>
      <c r="I87" s="245">
        <f t="shared" si="16"/>
        <v>39436.938349657794</v>
      </c>
      <c r="J87" s="245">
        <f t="shared" si="16"/>
        <v>33773.738697706773</v>
      </c>
      <c r="K87" s="245">
        <f t="shared" si="16"/>
        <v>34717.165112050352</v>
      </c>
      <c r="L87" s="245">
        <f t="shared" si="16"/>
        <v>36438.302659330257</v>
      </c>
      <c r="M87" s="245">
        <f t="shared" si="16"/>
        <v>38226.931440419699</v>
      </c>
      <c r="N87" s="245">
        <f t="shared" si="16"/>
        <v>40085.886087138671</v>
      </c>
      <c r="O87" s="245">
        <f t="shared" si="16"/>
        <v>42018.12028584363</v>
      </c>
      <c r="P87" s="245">
        <f t="shared" si="16"/>
        <v>44026.711777717974</v>
      </c>
      <c r="Q87" s="245">
        <f t="shared" si="16"/>
        <v>46114.867569074828</v>
      </c>
      <c r="R87" s="245">
        <f t="shared" si="16"/>
        <v>48285.929360492453</v>
      </c>
      <c r="S87" s="245">
        <f t="shared" si="16"/>
        <v>50543.379203973411</v>
      </c>
      <c r="T87" s="245">
        <f t="shared" si="16"/>
        <v>52890.845397704339</v>
      </c>
      <c r="U87" s="245">
        <f t="shared" si="16"/>
        <v>55332.108628395763</v>
      </c>
      <c r="V87" s="245">
        <f t="shared" si="16"/>
        <v>58245.880102024865</v>
      </c>
      <c r="W87" s="245">
        <f t="shared" si="16"/>
        <v>60842.630499452789</v>
      </c>
      <c r="X87" s="245">
        <f t="shared" si="16"/>
        <v>63545.499683652677</v>
      </c>
      <c r="Y87" s="245">
        <f t="shared" si="16"/>
        <v>66358.944643668947</v>
      </c>
    </row>
    <row r="88" spans="1:25">
      <c r="A88" s="242" t="s">
        <v>570</v>
      </c>
      <c r="B88" s="245">
        <f>SUM(B87:B87)</f>
        <v>-346951.24379846122</v>
      </c>
      <c r="C88" s="245">
        <f>SUM(B87:C87)</f>
        <v>-351500.61391891359</v>
      </c>
      <c r="D88" s="245">
        <f>SUM(B87:D87)</f>
        <v>-328337.82142959174</v>
      </c>
      <c r="E88" s="245">
        <f>SUM(B87:E87)</f>
        <v>-295451.19224785262</v>
      </c>
      <c r="F88" s="245">
        <f>SUM(B87:F87)</f>
        <v>-261373.92612209392</v>
      </c>
      <c r="G88" s="245">
        <f>SUM(B87:G87)</f>
        <v>-225578.41549059851</v>
      </c>
      <c r="H88" s="245">
        <f>SUM(B87:H87)</f>
        <v>-187997.29062730161</v>
      </c>
      <c r="I88" s="245">
        <f>SUM(B87:I87)</f>
        <v>-148560.3522776438</v>
      </c>
      <c r="J88" s="245">
        <f>SUM(B87:J87)</f>
        <v>-114786.61357993702</v>
      </c>
      <c r="K88" s="245">
        <f>SUM(B87:K87)</f>
        <v>-80069.448467886672</v>
      </c>
      <c r="L88" s="245">
        <f>SUM(B87:L87)</f>
        <v>-43631.145808556415</v>
      </c>
      <c r="M88" s="245">
        <f>SUM(B87:M87)</f>
        <v>-5404.2143681367161</v>
      </c>
      <c r="N88" s="245">
        <f>SUM(B87:N87)</f>
        <v>34681.671719001955</v>
      </c>
      <c r="O88" s="245">
        <f>SUM(B87:O87)</f>
        <v>76699.792004845585</v>
      </c>
      <c r="P88" s="245">
        <f>SUM(B87:P87)</f>
        <v>120726.50378256355</v>
      </c>
      <c r="Q88" s="245">
        <f>SUM(B87:Q87)</f>
        <v>166841.37135163837</v>
      </c>
      <c r="R88" s="245">
        <f>SUM(B87:R87)</f>
        <v>215127.30071213082</v>
      </c>
      <c r="S88" s="245">
        <f>SUM(B87:S87)</f>
        <v>265670.67991610424</v>
      </c>
      <c r="T88" s="245">
        <f>SUM(B87:T87)</f>
        <v>318561.52531380858</v>
      </c>
      <c r="U88" s="245">
        <f>SUM(B87:U87)</f>
        <v>373893.63394220435</v>
      </c>
      <c r="V88" s="245">
        <f>SUM(B87:V87)</f>
        <v>432139.51404422923</v>
      </c>
      <c r="W88" s="245">
        <f>SUM(B87:W87)</f>
        <v>492982.14454368199</v>
      </c>
      <c r="X88" s="245">
        <f>SUM(B87:X87)</f>
        <v>556527.64422733465</v>
      </c>
      <c r="Y88" s="245">
        <f>SUM(B87:Y87)</f>
        <v>622886.58887100359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-346951.24379846122</v>
      </c>
      <c r="C90" s="245">
        <f t="shared" si="17"/>
        <v>-4196.8359044763365</v>
      </c>
      <c r="D90" s="245">
        <f t="shared" si="17"/>
        <v>19712.075415403036</v>
      </c>
      <c r="E90" s="245">
        <f t="shared" si="17"/>
        <v>25818.530182682651</v>
      </c>
      <c r="F90" s="245">
        <f t="shared" si="17"/>
        <v>24680.139894577918</v>
      </c>
      <c r="G90" s="245">
        <f t="shared" si="17"/>
        <v>23915.647913211353</v>
      </c>
      <c r="H90" s="245">
        <f t="shared" si="17"/>
        <v>23162.961316349654</v>
      </c>
      <c r="I90" s="245">
        <f t="shared" si="17"/>
        <v>22423.232298020434</v>
      </c>
      <c r="J90" s="245">
        <f t="shared" si="17"/>
        <v>17715.151932188524</v>
      </c>
      <c r="K90" s="245">
        <f t="shared" si="17"/>
        <v>16798.894980957935</v>
      </c>
      <c r="L90" s="245">
        <f t="shared" si="17"/>
        <v>16265.421304001735</v>
      </c>
      <c r="M90" s="245">
        <f t="shared" si="17"/>
        <v>15741.544209986707</v>
      </c>
      <c r="N90" s="245">
        <f t="shared" si="17"/>
        <v>15227.902993773463</v>
      </c>
      <c r="O90" s="245">
        <f t="shared" si="17"/>
        <v>14725.02196757473</v>
      </c>
      <c r="P90" s="245">
        <f t="shared" si="17"/>
        <v>14233.32282575799</v>
      </c>
      <c r="Q90" s="245">
        <f t="shared" si="17"/>
        <v>13753.135846415256</v>
      </c>
      <c r="R90" s="245">
        <f t="shared" si="17"/>
        <v>13284.710033304455</v>
      </c>
      <c r="S90" s="245">
        <f t="shared" si="17"/>
        <v>12828.222292789142</v>
      </c>
      <c r="T90" s="245">
        <f t="shared" si="17"/>
        <v>12383.785732191132</v>
      </c>
      <c r="U90" s="245">
        <f t="shared" si="17"/>
        <v>11951.457158459467</v>
      </c>
      <c r="V90" s="245">
        <f t="shared" si="17"/>
        <v>11605.919872043334</v>
      </c>
      <c r="W90" s="245">
        <f t="shared" si="17"/>
        <v>11183.894355843267</v>
      </c>
      <c r="X90" s="245">
        <f t="shared" si="17"/>
        <v>10775.578389407605</v>
      </c>
      <c r="Y90" s="245">
        <f t="shared" si="17"/>
        <v>10380.684215635885</v>
      </c>
    </row>
    <row r="91" spans="1:25">
      <c r="A91" s="244" t="s">
        <v>572</v>
      </c>
      <c r="B91" s="245">
        <f>SUM(B90:B90)</f>
        <v>-346951.24379846122</v>
      </c>
      <c r="C91" s="245">
        <f>SUM(B90:C90)</f>
        <v>-351148.07970293757</v>
      </c>
      <c r="D91" s="245">
        <f>SUM(B90:D90)</f>
        <v>-331436.00428753451</v>
      </c>
      <c r="E91" s="245">
        <f>SUM(B90:E90)</f>
        <v>-305617.47410485183</v>
      </c>
      <c r="F91" s="245">
        <f>SUM(B90:F90)</f>
        <v>-280937.33421027393</v>
      </c>
      <c r="G91" s="245">
        <f>SUM(B90:G90)</f>
        <v>-257021.68629706258</v>
      </c>
      <c r="H91" s="245">
        <f>SUM(B90:H90)</f>
        <v>-233858.72498071293</v>
      </c>
      <c r="I91" s="245">
        <f>SUM(B90:I90)</f>
        <v>-211435.49268269248</v>
      </c>
      <c r="J91" s="245">
        <f>SUM(B90:J90)</f>
        <v>-193720.34075050396</v>
      </c>
      <c r="K91" s="245">
        <f>SUM(B90:K90)</f>
        <v>-176921.44576954603</v>
      </c>
      <c r="L91" s="245">
        <f>SUM(B90:L90)</f>
        <v>-160656.02446554429</v>
      </c>
      <c r="M91" s="245">
        <f>SUM(B90:M90)</f>
        <v>-144914.48025555757</v>
      </c>
      <c r="N91" s="245">
        <f>SUM(B90:N90)</f>
        <v>-129686.57726178411</v>
      </c>
      <c r="O91" s="245">
        <f>SUM(B90:O90)</f>
        <v>-114961.55529420938</v>
      </c>
      <c r="P91" s="245">
        <f>SUM(B90:P90)</f>
        <v>-100728.23246845139</v>
      </c>
      <c r="Q91" s="245">
        <f>SUM(B90:Q90)</f>
        <v>-86975.09662203613</v>
      </c>
      <c r="R91" s="245">
        <f>SUM(B90:R90)</f>
        <v>-73690.386588731679</v>
      </c>
      <c r="S91" s="245">
        <f>SUM(B90:S90)</f>
        <v>-60862.164295942537</v>
      </c>
      <c r="T91" s="245">
        <f>SUM(B90:T90)</f>
        <v>-48478.378563751408</v>
      </c>
      <c r="U91" s="245">
        <f>SUM(B90:U90)</f>
        <v>-36526.921405291941</v>
      </c>
      <c r="V91" s="245">
        <f>SUM(B90:V90)</f>
        <v>-24921.001533248607</v>
      </c>
      <c r="W91" s="245">
        <f>SUM(B90:W90)</f>
        <v>-13737.10717740534</v>
      </c>
      <c r="X91" s="245">
        <f>SUM(B90:X90)</f>
        <v>-2961.528787997735</v>
      </c>
      <c r="Y91" s="245">
        <f>SUM(B90:Y90)</f>
        <v>7419.1554276381503</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2.6039447628544821E-2</v>
      </c>
      <c r="P92" s="246">
        <f>IF((ISERR(IRR(B87:P87))),0,IF(IRR(B87:P87)&lt;0,0,IRR(B87:P87)))</f>
        <v>3.6875130721116589E-2</v>
      </c>
      <c r="Q92" s="246">
        <f>IF((ISERR(IRR(B87:Q87))),0,IF(IRR(B87:Q87)&lt;0,0,IRR(B87:Q87)))</f>
        <v>4.6053038770607291E-2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1.2.2.196.43</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Реконструкция КЛ-0,4кВ от ТП-513 до ул.Крылова 45</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1.2.2.196.43</v>
      </c>
      <c r="C11" s="6"/>
      <c r="D11" s="6"/>
      <c r="E11" s="6"/>
      <c r="F11" s="6"/>
      <c r="G11" s="6"/>
      <c r="H11" s="207" t="str">
        <f>'1. паспорт местоположение'!C12</f>
        <v>1.2.2.196.43</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Реконструкция КЛ-0,4кВ от ТП-513 до ул.Крылова 45</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0.33462839999999999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0.33462839999999999</v>
      </c>
      <c r="X27" s="209"/>
      <c r="Y27" s="209">
        <f>VLOOKUP($H$11,'[6]2'!$A$15:$CR$670,79,FALSE)</f>
        <v>0</v>
      </c>
      <c r="Z27" s="209"/>
      <c r="AA27" s="209">
        <f>VLOOKUP($H$11,'[6]2'!$A$15:$CR$670,84,FALSE)</f>
        <v>0</v>
      </c>
      <c r="AB27" s="209"/>
      <c r="AC27" s="208">
        <f t="shared" si="2"/>
        <v>0</v>
      </c>
      <c r="AD27" s="208">
        <f t="shared" si="3"/>
        <v>0.33462839999999999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0.27885700000000002</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0.27885700000000002</v>
      </c>
      <c r="X30" s="209"/>
      <c r="Y30" s="209">
        <f>Y27/1.2</f>
        <v>0</v>
      </c>
      <c r="Z30" s="209"/>
      <c r="AA30" s="209">
        <f>AA27/1.2</f>
        <v>0</v>
      </c>
      <c r="AB30" s="208"/>
      <c r="AC30" s="208">
        <f t="shared" si="2"/>
        <v>0</v>
      </c>
      <c r="AD30" s="208">
        <f t="shared" si="3"/>
        <v>0.27885700000000002</v>
      </c>
    </row>
    <row r="31" spans="1:33">
      <c r="A31" s="70" t="s">
        <v>176</v>
      </c>
      <c r="B31" s="41" t="s">
        <v>175</v>
      </c>
      <c r="C31" s="208">
        <f t="shared" si="0"/>
        <v>0</v>
      </c>
      <c r="D31" s="208">
        <f t="shared" si="1"/>
        <v>1.3942850000000001E-2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1.3942850000000001E-2</v>
      </c>
      <c r="X31" s="208"/>
      <c r="Y31" s="209">
        <f>Y30*0.05</f>
        <v>0</v>
      </c>
      <c r="Z31" s="208"/>
      <c r="AA31" s="209">
        <f>AA30*0.05</f>
        <v>0</v>
      </c>
      <c r="AB31" s="208"/>
      <c r="AC31" s="208">
        <f t="shared" si="2"/>
        <v>0</v>
      </c>
      <c r="AD31" s="208">
        <f t="shared" si="3"/>
        <v>1.3942850000000001E-2</v>
      </c>
    </row>
    <row r="32" spans="1:33" ht="31.5">
      <c r="A32" s="70" t="s">
        <v>174</v>
      </c>
      <c r="B32" s="41" t="s">
        <v>173</v>
      </c>
      <c r="C32" s="208">
        <f t="shared" si="0"/>
        <v>0</v>
      </c>
      <c r="D32" s="208">
        <f t="shared" si="1"/>
        <v>0.11154280000000001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0.11154280000000001</v>
      </c>
      <c r="X32" s="208"/>
      <c r="Y32" s="209">
        <f>Y30*0.4</f>
        <v>0</v>
      </c>
      <c r="Z32" s="208"/>
      <c r="AA32" s="209">
        <f>AA30*0.4</f>
        <v>0</v>
      </c>
      <c r="AB32" s="208"/>
      <c r="AC32" s="208">
        <f t="shared" si="2"/>
        <v>0</v>
      </c>
      <c r="AD32" s="208">
        <f t="shared" si="3"/>
        <v>0.11154280000000001</v>
      </c>
    </row>
    <row r="33" spans="1:30">
      <c r="A33" s="70" t="s">
        <v>172</v>
      </c>
      <c r="B33" s="41" t="s">
        <v>171</v>
      </c>
      <c r="C33" s="208">
        <f t="shared" si="0"/>
        <v>0</v>
      </c>
      <c r="D33" s="208">
        <f t="shared" si="1"/>
        <v>0.13942850000000001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0.13942850000000001</v>
      </c>
      <c r="X33" s="208"/>
      <c r="Y33" s="209">
        <f>Y30*0.5</f>
        <v>0</v>
      </c>
      <c r="Z33" s="208"/>
      <c r="AA33" s="209">
        <f>AA30*0.5</f>
        <v>0</v>
      </c>
      <c r="AB33" s="208"/>
      <c r="AC33" s="208">
        <f t="shared" si="2"/>
        <v>0</v>
      </c>
      <c r="AD33" s="208">
        <f t="shared" si="3"/>
        <v>0.13942850000000001</v>
      </c>
    </row>
    <row r="34" spans="1:30">
      <c r="A34" s="70" t="s">
        <v>170</v>
      </c>
      <c r="B34" s="41" t="s">
        <v>169</v>
      </c>
      <c r="C34" s="208">
        <f t="shared" si="0"/>
        <v>0</v>
      </c>
      <c r="D34" s="208">
        <f t="shared" si="1"/>
        <v>1.3942850000000007E-2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1.3942850000000007E-2</v>
      </c>
      <c r="X34" s="208"/>
      <c r="Y34" s="209">
        <f>Y30-Y31-Y32-Y33</f>
        <v>0</v>
      </c>
      <c r="Z34" s="208"/>
      <c r="AA34" s="209">
        <f>AA30-AA31-AA32-AA33</f>
        <v>0</v>
      </c>
      <c r="AB34" s="208"/>
      <c r="AC34" s="208">
        <f t="shared" si="2"/>
        <v>0</v>
      </c>
      <c r="AD34" s="208">
        <f t="shared" si="3"/>
        <v>1.3942850000000007E-2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0.26200000000000001</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0.26200000000000001</v>
      </c>
      <c r="X49" s="209"/>
      <c r="Y49" s="209">
        <f>VLOOKUP($H$11,'[6]1_2018'!$C$16:$BK$785,18,FALSE)</f>
        <v>0</v>
      </c>
      <c r="Z49" s="209"/>
      <c r="AA49" s="209">
        <f>VLOOKUP(H11,'[6]1_2018'!$C$15:$BK$730,19,FALSE)</f>
        <v>0</v>
      </c>
      <c r="AB49" s="209"/>
      <c r="AC49" s="208">
        <f t="shared" si="2"/>
        <v>0</v>
      </c>
      <c r="AD49" s="208">
        <f t="shared" si="3"/>
        <v>0.26200000000000001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0.27885700000000002</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0.27885700000000002</v>
      </c>
      <c r="X52" s="209"/>
      <c r="Y52" s="209">
        <f>Y30</f>
        <v>0</v>
      </c>
      <c r="Z52" s="209"/>
      <c r="AA52" s="209">
        <f>AA30</f>
        <v>0</v>
      </c>
      <c r="AB52" s="209"/>
      <c r="AC52" s="208">
        <f t="shared" si="2"/>
        <v>0</v>
      </c>
      <c r="AD52" s="208">
        <f t="shared" si="3"/>
        <v>0.27885700000000002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0.26200000000000001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0.26200000000000001</v>
      </c>
      <c r="X56" s="209"/>
      <c r="Y56" s="209">
        <f t="shared" si="5"/>
        <v>0</v>
      </c>
      <c r="Z56" s="209"/>
      <c r="AA56" s="209">
        <f t="shared" si="5"/>
        <v>0</v>
      </c>
      <c r="AB56" s="209"/>
      <c r="AC56" s="208">
        <f t="shared" si="2"/>
        <v>0</v>
      </c>
      <c r="AD56" s="208">
        <f t="shared" si="3"/>
        <v>0.26200000000000001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1.2.2.196.43</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Реконструкция КЛ-0,4кВ от ТП-513 до ул.Крылова 45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0.26200000000000001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1.2.2.196.43</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Реконструкция КЛ-0,4кВ от ТП-513 до ул.Крылова 45</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0.33462839999999999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2021-04-05T05:42:41Z</dcterms:modified>
</cp:coreProperties>
</file>